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7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ЛОКЛ!$C$197</definedName>
    <definedName name="_xlnm.Print_Area" localSheetId="19">'Луг міськ СШД'!$A$1:$E$15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5" i="32" l="1"/>
  <c r="E13" i="2" l="1"/>
  <c r="E14" i="30" l="1"/>
  <c r="E9" i="26"/>
  <c r="E13" i="8" l="1"/>
  <c r="E12" i="13" l="1"/>
  <c r="E15" i="25" l="1"/>
  <c r="E18" i="15"/>
  <c r="E13" i="31" l="1"/>
  <c r="E9" i="20" l="1"/>
  <c r="E19" i="14" l="1"/>
  <c r="E11" i="10"/>
  <c r="E16" i="4"/>
  <c r="E14" i="24"/>
  <c r="E11" i="3"/>
  <c r="E12" i="27" l="1"/>
  <c r="E11" i="22"/>
  <c r="E22" i="6" l="1"/>
  <c r="E11" i="29"/>
  <c r="E13" i="11" l="1"/>
</calcChain>
</file>

<file path=xl/sharedStrings.xml><?xml version="1.0" encoding="utf-8"?>
<sst xmlns="http://schemas.openxmlformats.org/spreadsheetml/2006/main" count="1126" uniqueCount="408">
  <si>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</si>
  <si>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</si>
  <si>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</si>
  <si>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</si>
  <si>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</si>
  <si>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</si>
  <si>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</si>
  <si>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</si>
  <si>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</si>
  <si>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</si>
  <si>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</si>
  <si>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</si>
  <si>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</si>
  <si>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</si>
  <si>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</si>
  <si>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</si>
  <si>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</si>
  <si>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</si>
  <si>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</si>
  <si>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</si>
  <si>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</si>
  <si>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</si>
  <si>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</si>
  <si>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</si>
  <si>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</si>
  <si>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</si>
  <si>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</si>
  <si>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</si>
  <si>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</si>
  <si>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</si>
  <si>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</si>
  <si>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</si>
  <si>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</si>
  <si>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</si>
  <si>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</si>
  <si>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</si>
  <si>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</si>
  <si>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</si>
  <si>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</si>
  <si>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</si>
  <si>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</si>
  <si>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</si>
  <si>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</si>
  <si>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</si>
  <si>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</si>
  <si>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</si>
  <si>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</si>
  <si>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</si>
  <si>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</si>
  <si>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</si>
  <si>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</si>
  <si>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</si>
  <si>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</si>
  <si>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</si>
  <si>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</si>
  <si>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</si>
  <si>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</si>
  <si>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</si>
  <si>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</si>
  <si>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</si>
  <si>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</si>
  <si>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</si>
  <si>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</si>
  <si>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</si>
  <si>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</si>
  <si>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</si>
  <si>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</si>
  <si>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</si>
  <si>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</si>
  <si>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</si>
  <si>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</si>
  <si>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</si>
  <si>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</si>
  <si>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</si>
  <si>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</si>
  <si>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</si>
  <si>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</si>
  <si>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</si>
  <si>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</si>
  <si>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</si>
  <si>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</si>
  <si>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</si>
  <si>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</si>
  <si>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</si>
  <si>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</si>
  <si>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</si>
  <si>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</si>
  <si>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</si>
  <si>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</si>
  <si>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</si>
  <si>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</si>
  <si>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</si>
  <si>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</si>
  <si>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</si>
  <si>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</si>
  <si>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</si>
  <si>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</si>
  <si>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</si>
  <si>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</si>
  <si>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</si>
  <si>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</si>
  <si>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</si>
  <si>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</si>
  <si>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</si>
  <si>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</si>
  <si>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</si>
  <si>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</si>
  <si>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</si>
  <si>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</si>
  <si>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</si>
  <si>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</si>
  <si>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</si>
  <si>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</si>
  <si>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</si>
  <si>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</si>
  <si>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</si>
  <si>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</si>
  <si>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</si>
  <si>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</si>
  <si>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</si>
  <si>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</si>
  <si>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</si>
  <si>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</si>
  <si>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</si>
  <si>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</si>
  <si>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</si>
  <si>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</si>
  <si>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</si>
  <si>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</si>
  <si>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</si>
  <si>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</si>
  <si>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</si>
  <si>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</si>
  <si>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</si>
  <si>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</si>
  <si>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</si>
  <si>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</si>
  <si>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</si>
  <si>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</si>
  <si>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</si>
  <si>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</si>
  <si>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</si>
  <si>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</si>
  <si>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</si>
  <si>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</si>
  <si>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</si>
  <si>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</si>
  <si>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</si>
  <si>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</si>
  <si>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</si>
  <si>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</si>
  <si>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</si>
  <si>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</si>
  <si>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</si>
  <si>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</si>
  <si>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</si>
  <si>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</si>
  <si>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</si>
  <si>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</si>
  <si>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Легочна артеріальна гіпертензія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</si>
  <si>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</si>
  <si>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</si>
  <si>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</si>
  <si>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</si>
  <si>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</si>
  <si>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</si>
  <si>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</si>
  <si>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</si>
  <si>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</si>
  <si>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</si>
  <si>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</si>
  <si>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</si>
  <si>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</si>
  <si>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</si>
  <si>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</si>
  <si>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</si>
  <si>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</si>
  <si>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</si>
  <si>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</si>
  <si>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</si>
  <si>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</si>
  <si>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</si>
  <si>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</si>
  <si>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</si>
  <si>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</si>
  <si>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</si>
  <si>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</si>
  <si>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</si>
  <si>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</si>
  <si>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</si>
  <si>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</si>
  <si>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</si>
  <si>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</si>
  <si>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</si>
  <si>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</si>
  <si>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</si>
  <si>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</si>
  <si>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</si>
  <si>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</si>
  <si>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</si>
  <si>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</si>
  <si>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</si>
  <si>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</si>
  <si>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</si>
  <si>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</si>
  <si>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</si>
  <si>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</si>
  <si>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</si>
  <si>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</si>
  <si>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</si>
  <si>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</si>
  <si>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</si>
  <si>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</si>
  <si>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</si>
  <si>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</si>
  <si>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</si>
  <si>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</si>
  <si>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</si>
  <si>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</si>
  <si>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</si>
  <si>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</si>
  <si>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</si>
  <si>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</si>
  <si>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</si>
  <si>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</si>
  <si>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</si>
  <si>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</si>
  <si>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</si>
  <si>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</si>
  <si>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</si>
  <si>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</si>
  <si>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</si>
  <si>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</si>
  <si>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</si>
  <si>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</si>
  <si>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</si>
  <si>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</si>
  <si>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</si>
  <si>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</si>
  <si>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</si>
  <si>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</si>
  <si>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</si>
  <si>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</si>
  <si>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</si>
  <si>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</si>
  <si>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</si>
  <si>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</si>
  <si>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</si>
  <si>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</si>
  <si>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</si>
  <si>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</si>
  <si>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</si>
  <si>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</si>
  <si>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</si>
  <si>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</si>
  <si>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</si>
  <si>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</si>
  <si>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</si>
  <si>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</si>
  <si>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</si>
  <si>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</si>
  <si>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</si>
  <si>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</si>
  <si>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</si>
  <si>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</si>
  <si>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</si>
  <si>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</si>
  <si>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</si>
  <si>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</si>
  <si>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</si>
  <si>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</si>
  <si>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</si>
  <si>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</si>
  <si>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</si>
  <si>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</si>
  <si>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</si>
  <si>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</si>
  <si>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</si>
  <si>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НЕОПАКС таблетки, вкриті плівковою оболонкою, по 400мг, по 10 таблеток у блістері; по 6 блістерів у картонній коробці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</si>
  <si>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</si>
  <si>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</si>
  <si>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</si>
  <si>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</si>
  <si>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</si>
  <si>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</si>
  <si>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</si>
  <si>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</si>
  <si>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</si>
  <si>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</si>
  <si>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</si>
  <si>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</si>
  <si>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</si>
  <si>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</si>
  <si>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</si>
  <si>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</si>
  <si>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</si>
  <si>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</si>
  <si>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</si>
  <si>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</si>
  <si>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</si>
  <si>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</si>
  <si>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</si>
  <si>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</si>
  <si>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</si>
  <si>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</si>
  <si>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</si>
  <si>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</si>
  <si>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</si>
  <si>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</si>
  <si>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</si>
  <si>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</si>
  <si>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</si>
  <si>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</si>
  <si>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</si>
  <si>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</si>
  <si>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Катетер діагностичний керований Inquiry™ Десятиполярний, 6 Френч, каталожний номер ІВІ-81104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</si>
  <si>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</si>
  <si>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</si>
  <si>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</si>
  <si>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</si>
  <si>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501DA22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</si>
  <si>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</si>
  <si>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</si>
  <si>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</si>
  <si>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</si>
  <si>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</si>
  <si>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</si>
  <si>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</si>
  <si>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</si>
  <si>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</si>
  <si>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</si>
  <si>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</si>
  <si>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</si>
  <si>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</si>
  <si>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</si>
  <si>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</si>
  <si>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</si>
  <si>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</si>
  <si>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</si>
  <si>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</si>
  <si>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</si>
  <si>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</si>
  <si>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Пегферон, розчин для ін'єкцій по 180мкг/1мл у флаконах №1 (Серія-В2010)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</si>
  <si>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</si>
  <si>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</si>
  <si>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АІМАФІКС Фактор коагуляції крові людини IX (плазмовий), 1000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</si>
  <si>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</si>
  <si>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</si>
  <si>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</si>
  <si>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</si>
  <si>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</si>
  <si>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полікл.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</si>
  <si>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</si>
  <si>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</si>
  <si>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</si>
  <si>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</si>
  <si>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</si>
  <si>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</si>
  <si>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</si>
  <si>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</si>
  <si>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</si>
  <si>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</si>
  <si>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</si>
  <si>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</si>
  <si>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</si>
  <si>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</si>
  <si>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</si>
  <si>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</si>
  <si>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</si>
  <si>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</si>
  <si>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</si>
  <si>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</si>
  <si>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</si>
  <si>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</si>
  <si>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</si>
  <si>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</si>
  <si>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</si>
  <si>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</si>
  <si>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АДВАГРАФ 3 мг серія 3М3270Е</t>
  </si>
  <si>
    <t>12 в сосуд.</t>
  </si>
  <si>
    <t>24 в сосуд.</t>
  </si>
  <si>
    <t>36 в сосуд.</t>
  </si>
  <si>
    <t>25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</si>
  <si>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</si>
  <si>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</si>
  <si>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</si>
  <si>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</si>
  <si>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</si>
  <si>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</si>
  <si>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</si>
  <si>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</si>
  <si>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</si>
  <si>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</si>
  <si>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31.03.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</si>
  <si>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</si>
  <si>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01.04.2019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</si>
  <si>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</si>
  <si>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01.04.2019 року   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</si>
  <si>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</si>
  <si>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</si>
  <si>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31.03.2019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</si>
  <si>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</si>
  <si>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</si>
  <si>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02.04.2019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</si>
  <si>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01.04.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</si>
  <si>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01.04. 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</si>
  <si>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01.04.2019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</si>
  <si>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01.04.2019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</si>
</sst>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4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left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35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31" fillId="0" borderId="28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14" sqref="G1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6" t="s">
        <v>52</v>
      </c>
    </row>
    <row r="2" spans="1:5" ht="41.25" customHeight="1" x14ac:dyDescent="0.25">
      <c r="A2" s="252" t="s">
        <v>395</v>
      </c>
      <c r="B2" s="252"/>
      <c r="C2" s="252"/>
      <c r="D2" s="252"/>
      <c r="E2" s="252"/>
    </row>
    <row r="3" spans="1:5" x14ac:dyDescent="0.25">
      <c r="A3" s="39"/>
      <c r="B3" s="39"/>
      <c r="C3" s="39"/>
      <c r="D3" s="39"/>
      <c r="E3" s="39"/>
    </row>
    <row r="4" spans="1:5" x14ac:dyDescent="0.25">
      <c r="A4" s="253" t="s">
        <v>0</v>
      </c>
      <c r="B4" s="253"/>
      <c r="C4" s="253"/>
      <c r="D4" s="253"/>
      <c r="E4" s="253"/>
    </row>
    <row r="5" spans="1:5" ht="15" customHeight="1" x14ac:dyDescent="0.25">
      <c r="A5" s="254" t="s">
        <v>39</v>
      </c>
      <c r="B5" s="254"/>
      <c r="C5" s="254"/>
      <c r="D5" s="254"/>
      <c r="E5" s="254"/>
    </row>
    <row r="6" spans="1:5" ht="26.25" customHeight="1" x14ac:dyDescent="0.25">
      <c r="A6" s="255" t="s">
        <v>35</v>
      </c>
      <c r="B6" s="255" t="s">
        <v>33</v>
      </c>
      <c r="C6" s="255" t="s">
        <v>34</v>
      </c>
      <c r="D6" s="255" t="s">
        <v>36</v>
      </c>
      <c r="E6" s="255"/>
    </row>
    <row r="7" spans="1:5" ht="28.5" x14ac:dyDescent="0.25">
      <c r="A7" s="255"/>
      <c r="B7" s="255"/>
      <c r="C7" s="255"/>
      <c r="D7" s="222" t="s">
        <v>37</v>
      </c>
      <c r="E7" s="222" t="s">
        <v>1</v>
      </c>
    </row>
    <row r="8" spans="1:5" x14ac:dyDescent="0.25">
      <c r="A8" s="207">
        <v>1</v>
      </c>
      <c r="B8" s="222">
        <v>2</v>
      </c>
      <c r="C8" s="199">
        <v>3</v>
      </c>
      <c r="D8" s="222">
        <v>4</v>
      </c>
      <c r="E8" s="222">
        <v>5</v>
      </c>
    </row>
    <row r="9" spans="1:5" ht="73.5" customHeight="1" x14ac:dyDescent="0.25">
      <c r="A9" s="249" t="s">
        <v>340</v>
      </c>
      <c r="B9" s="41">
        <v>2301400</v>
      </c>
      <c r="C9" s="234" t="s">
        <v>341</v>
      </c>
      <c r="D9" s="232" t="s">
        <v>54</v>
      </c>
      <c r="E9" s="233">
        <v>31</v>
      </c>
    </row>
    <row r="10" spans="1:5" ht="45" customHeight="1" x14ac:dyDescent="0.25">
      <c r="A10" s="250"/>
      <c r="B10" s="41">
        <v>2301400</v>
      </c>
      <c r="C10" s="234" t="s">
        <v>342</v>
      </c>
      <c r="D10" s="232" t="s">
        <v>54</v>
      </c>
      <c r="E10" s="233">
        <v>3</v>
      </c>
    </row>
    <row r="11" spans="1:5" ht="42" customHeight="1" x14ac:dyDescent="0.25">
      <c r="A11" s="250"/>
      <c r="B11" s="41">
        <v>2301400</v>
      </c>
      <c r="C11" s="234" t="s">
        <v>342</v>
      </c>
      <c r="D11" s="232" t="s">
        <v>54</v>
      </c>
      <c r="E11" s="233">
        <v>5</v>
      </c>
    </row>
    <row r="12" spans="1:5" ht="75" x14ac:dyDescent="0.25">
      <c r="A12" s="250"/>
      <c r="B12" s="41">
        <v>2301400</v>
      </c>
      <c r="C12" s="234" t="s">
        <v>343</v>
      </c>
      <c r="D12" s="232" t="s">
        <v>32</v>
      </c>
      <c r="E12" s="233">
        <v>8</v>
      </c>
    </row>
    <row r="13" spans="1:5" ht="120" x14ac:dyDescent="0.25">
      <c r="A13" s="250"/>
      <c r="B13" s="41">
        <v>2301400</v>
      </c>
      <c r="C13" s="234" t="s">
        <v>398</v>
      </c>
      <c r="D13" s="232" t="s">
        <v>75</v>
      </c>
      <c r="E13" s="233">
        <v>168</v>
      </c>
    </row>
    <row r="14" spans="1:5" ht="120" x14ac:dyDescent="0.25">
      <c r="A14" s="251"/>
      <c r="B14" s="41">
        <v>2301400</v>
      </c>
      <c r="C14" s="234" t="s">
        <v>399</v>
      </c>
      <c r="D14" s="232" t="s">
        <v>75</v>
      </c>
      <c r="E14" s="233">
        <v>168</v>
      </c>
    </row>
    <row r="15" spans="1:5" s="43" customFormat="1" ht="14.25" x14ac:dyDescent="0.2">
      <c r="A15" s="222"/>
      <c r="B15" s="37"/>
      <c r="C15" s="37" t="s">
        <v>49</v>
      </c>
      <c r="D15" s="38"/>
      <c r="E15" s="168">
        <f>SUM(E9:E14)</f>
        <v>383</v>
      </c>
    </row>
    <row r="17" spans="1:4" x14ac:dyDescent="0.25">
      <c r="A17" s="223" t="s">
        <v>250</v>
      </c>
      <c r="B17" s="223"/>
      <c r="C17" s="223"/>
      <c r="D17" s="43" t="s">
        <v>251</v>
      </c>
    </row>
    <row r="18" spans="1:4" x14ac:dyDescent="0.25">
      <c r="A18" s="39"/>
      <c r="B18" s="39"/>
      <c r="C18" s="39"/>
    </row>
    <row r="20" spans="1:4" x14ac:dyDescent="0.25">
      <c r="A20" s="39"/>
      <c r="B20" s="39"/>
      <c r="C20" s="39"/>
    </row>
    <row r="23" spans="1:4" x14ac:dyDescent="0.25">
      <c r="A23" s="27"/>
    </row>
  </sheetData>
  <mergeCells count="8">
    <mergeCell ref="A2:E2"/>
    <mergeCell ref="A4:E4"/>
    <mergeCell ref="A5:E5"/>
    <mergeCell ref="A6:A7"/>
    <mergeCell ref="B6:B7"/>
    <mergeCell ref="C6:C7"/>
    <mergeCell ref="D6:E6"/>
    <mergeCell ref="A9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96" t="s">
        <v>52</v>
      </c>
    </row>
    <row r="2" spans="1:5" ht="41.25" customHeight="1" x14ac:dyDescent="0.25">
      <c r="A2" s="252" t="s">
        <v>395</v>
      </c>
      <c r="B2" s="252"/>
      <c r="C2" s="252"/>
      <c r="D2" s="252"/>
      <c r="E2" s="252"/>
    </row>
    <row r="3" spans="1:5" x14ac:dyDescent="0.25">
      <c r="A3" s="39"/>
      <c r="B3" s="39"/>
      <c r="C3" s="39"/>
      <c r="D3" s="39"/>
      <c r="E3" s="39"/>
    </row>
    <row r="4" spans="1:5" x14ac:dyDescent="0.25">
      <c r="A4" s="253" t="s">
        <v>0</v>
      </c>
      <c r="B4" s="253"/>
      <c r="C4" s="253"/>
      <c r="D4" s="253"/>
      <c r="E4" s="253"/>
    </row>
    <row r="5" spans="1:5" ht="15" customHeight="1" x14ac:dyDescent="0.25">
      <c r="A5" s="254" t="s">
        <v>39</v>
      </c>
      <c r="B5" s="254"/>
      <c r="C5" s="254"/>
      <c r="D5" s="254"/>
      <c r="E5" s="254"/>
    </row>
    <row r="6" spans="1:5" ht="26.25" customHeight="1" x14ac:dyDescent="0.25">
      <c r="A6" s="255" t="s">
        <v>35</v>
      </c>
      <c r="B6" s="255" t="s">
        <v>33</v>
      </c>
      <c r="C6" s="255" t="s">
        <v>34</v>
      </c>
      <c r="D6" s="255" t="s">
        <v>36</v>
      </c>
      <c r="E6" s="255"/>
    </row>
    <row r="7" spans="1:5" ht="28.5" x14ac:dyDescent="0.25">
      <c r="A7" s="255"/>
      <c r="B7" s="255"/>
      <c r="C7" s="255"/>
      <c r="D7" s="205" t="s">
        <v>37</v>
      </c>
      <c r="E7" s="205" t="s">
        <v>1</v>
      </c>
    </row>
    <row r="8" spans="1:5" x14ac:dyDescent="0.25">
      <c r="A8" s="207">
        <v>1</v>
      </c>
      <c r="B8" s="205">
        <v>2</v>
      </c>
      <c r="C8" s="199">
        <v>3</v>
      </c>
      <c r="D8" s="205">
        <v>4</v>
      </c>
      <c r="E8" s="205">
        <v>5</v>
      </c>
    </row>
    <row r="9" spans="1:5" ht="103.5" customHeight="1" x14ac:dyDescent="0.25">
      <c r="A9" s="256" t="s">
        <v>252</v>
      </c>
      <c r="B9" s="41">
        <v>2301400</v>
      </c>
      <c r="C9" s="45" t="s">
        <v>182</v>
      </c>
      <c r="D9" s="41" t="s">
        <v>29</v>
      </c>
      <c r="E9" s="44">
        <v>60</v>
      </c>
    </row>
    <row r="10" spans="1:5" x14ac:dyDescent="0.25">
      <c r="A10" s="257"/>
      <c r="B10" s="41">
        <v>2301400</v>
      </c>
      <c r="C10" s="45" t="s">
        <v>183</v>
      </c>
      <c r="D10" s="41" t="s">
        <v>29</v>
      </c>
      <c r="E10" s="44">
        <v>120</v>
      </c>
    </row>
    <row r="11" spans="1:5" x14ac:dyDescent="0.25">
      <c r="A11" s="239"/>
      <c r="B11" s="41">
        <v>2301400</v>
      </c>
      <c r="C11" s="45" t="s">
        <v>377</v>
      </c>
      <c r="D11" s="41" t="s">
        <v>29</v>
      </c>
      <c r="E11" s="44">
        <v>140</v>
      </c>
    </row>
    <row r="12" spans="1:5" x14ac:dyDescent="0.25">
      <c r="A12" s="239"/>
      <c r="B12" s="41">
        <v>2301400</v>
      </c>
      <c r="C12" s="45" t="s">
        <v>378</v>
      </c>
      <c r="D12" s="41" t="s">
        <v>29</v>
      </c>
      <c r="E12" s="44">
        <v>270</v>
      </c>
    </row>
    <row r="13" spans="1:5" s="43" customFormat="1" ht="14.25" x14ac:dyDescent="0.2">
      <c r="A13" s="205"/>
      <c r="B13" s="37"/>
      <c r="C13" s="37" t="s">
        <v>49</v>
      </c>
      <c r="D13" s="38"/>
      <c r="E13" s="168">
        <f>SUM(E9:E10)</f>
        <v>180</v>
      </c>
    </row>
    <row r="15" spans="1:5" x14ac:dyDescent="0.25">
      <c r="A15" s="206" t="s">
        <v>250</v>
      </c>
      <c r="B15" s="206"/>
      <c r="C15" s="206"/>
      <c r="D15" s="43" t="s">
        <v>251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F10" sqref="F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6" t="s">
        <v>52</v>
      </c>
    </row>
    <row r="2" spans="1:5" ht="58.5" customHeight="1" x14ac:dyDescent="0.25">
      <c r="A2" s="263" t="s">
        <v>394</v>
      </c>
      <c r="B2" s="263"/>
      <c r="C2" s="263"/>
      <c r="D2" s="263"/>
      <c r="E2" s="263"/>
    </row>
    <row r="3" spans="1:5" ht="28.5" customHeight="1" x14ac:dyDescent="0.25">
      <c r="A3" s="264" t="s">
        <v>0</v>
      </c>
      <c r="B3" s="264"/>
      <c r="C3" s="264"/>
      <c r="D3" s="264"/>
      <c r="E3" s="264"/>
    </row>
    <row r="4" spans="1:5" ht="16.5" customHeight="1" x14ac:dyDescent="0.25">
      <c r="A4" s="66"/>
      <c r="B4" s="265" t="s">
        <v>39</v>
      </c>
      <c r="C4" s="265"/>
      <c r="D4" s="66"/>
      <c r="E4" s="66"/>
    </row>
    <row r="5" spans="1:5" s="43" customFormat="1" ht="15" customHeight="1" x14ac:dyDescent="0.2">
      <c r="A5" s="261" t="s">
        <v>45</v>
      </c>
      <c r="B5" s="261" t="s">
        <v>33</v>
      </c>
      <c r="C5" s="259" t="s">
        <v>34</v>
      </c>
      <c r="D5" s="266" t="s">
        <v>36</v>
      </c>
      <c r="E5" s="267"/>
    </row>
    <row r="6" spans="1:5" s="43" customFormat="1" ht="35.25" customHeight="1" x14ac:dyDescent="0.2">
      <c r="A6" s="262"/>
      <c r="B6" s="262"/>
      <c r="C6" s="260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s="43" customFormat="1" ht="15" customHeight="1" x14ac:dyDescent="0.2">
      <c r="A8" s="268" t="s">
        <v>326</v>
      </c>
      <c r="B8" s="224">
        <v>2301400</v>
      </c>
      <c r="C8" s="219" t="s">
        <v>335</v>
      </c>
      <c r="D8" s="47" t="s">
        <v>41</v>
      </c>
      <c r="E8" s="237">
        <v>44</v>
      </c>
    </row>
    <row r="9" spans="1:5" s="43" customFormat="1" ht="30" x14ac:dyDescent="0.2">
      <c r="A9" s="269"/>
      <c r="B9" s="224">
        <v>2301400</v>
      </c>
      <c r="C9" s="219" t="s">
        <v>336</v>
      </c>
      <c r="D9" s="47" t="s">
        <v>29</v>
      </c>
      <c r="E9" s="237">
        <v>850</v>
      </c>
    </row>
    <row r="10" spans="1:5" s="43" customFormat="1" ht="45" x14ac:dyDescent="0.2">
      <c r="A10" s="269"/>
      <c r="B10" s="224">
        <v>2301400</v>
      </c>
      <c r="C10" s="219" t="s">
        <v>337</v>
      </c>
      <c r="D10" s="47" t="s">
        <v>32</v>
      </c>
      <c r="E10" s="237">
        <v>6</v>
      </c>
    </row>
    <row r="11" spans="1:5" s="43" customFormat="1" ht="60" x14ac:dyDescent="0.2">
      <c r="A11" s="269"/>
      <c r="B11" s="109">
        <v>2301400</v>
      </c>
      <c r="C11" s="219" t="s">
        <v>325</v>
      </c>
      <c r="D11" s="47" t="s">
        <v>41</v>
      </c>
      <c r="E11" s="237">
        <v>35</v>
      </c>
    </row>
    <row r="12" spans="1:5" s="43" customFormat="1" ht="60" x14ac:dyDescent="0.2">
      <c r="A12" s="269"/>
      <c r="B12" s="109">
        <v>2301400</v>
      </c>
      <c r="C12" s="219" t="s">
        <v>324</v>
      </c>
      <c r="D12" s="47" t="s">
        <v>41</v>
      </c>
      <c r="E12" s="237">
        <v>2</v>
      </c>
    </row>
    <row r="13" spans="1:5" s="111" customFormat="1" ht="63" customHeight="1" x14ac:dyDescent="0.25">
      <c r="A13" s="270"/>
      <c r="B13" s="24">
        <v>2301400</v>
      </c>
      <c r="C13" s="114" t="s">
        <v>160</v>
      </c>
      <c r="D13" s="117" t="s">
        <v>41</v>
      </c>
      <c r="E13" s="118">
        <v>4</v>
      </c>
    </row>
    <row r="14" spans="1:5" s="107" customFormat="1" ht="15" customHeight="1" x14ac:dyDescent="0.25">
      <c r="A14" s="15"/>
      <c r="B14" s="105"/>
      <c r="C14" s="115" t="s">
        <v>49</v>
      </c>
      <c r="D14" s="16"/>
      <c r="E14" s="52">
        <f>SUM(E8:E13)</f>
        <v>941</v>
      </c>
    </row>
    <row r="15" spans="1:5" ht="15.75" customHeight="1" x14ac:dyDescent="0.25">
      <c r="B15" s="64"/>
      <c r="C15" s="54"/>
      <c r="D15" s="54"/>
      <c r="E15" s="54"/>
    </row>
    <row r="16" spans="1:5" ht="15" customHeight="1" x14ac:dyDescent="0.25">
      <c r="D16" s="1"/>
      <c r="E16" s="2"/>
    </row>
    <row r="17" spans="1:5" ht="15.75" customHeight="1" x14ac:dyDescent="0.25">
      <c r="A17" s="258" t="s">
        <v>50</v>
      </c>
      <c r="B17" s="258"/>
      <c r="C17" s="258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58" t="s">
        <v>230</v>
      </c>
      <c r="B19" s="258"/>
      <c r="C19" s="258"/>
    </row>
    <row r="20" spans="1:5" ht="15" customHeight="1" x14ac:dyDescent="0.25"/>
    <row r="22" spans="1:5" x14ac:dyDescent="0.25">
      <c r="A22" s="258" t="s">
        <v>243</v>
      </c>
      <c r="B22" s="258"/>
      <c r="C22" s="258"/>
    </row>
    <row r="23" spans="1:5" x14ac:dyDescent="0.25">
      <c r="A23" s="258" t="s">
        <v>242</v>
      </c>
      <c r="B23" s="258"/>
      <c r="C23" s="258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8:A13"/>
    <mergeCell ref="A22:C22"/>
    <mergeCell ref="A23:C23"/>
    <mergeCell ref="C5:C6"/>
    <mergeCell ref="A5:A6"/>
    <mergeCell ref="B5:B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2" zoomScaleNormal="100" workbookViewId="0">
      <selection activeCell="H5" sqref="H5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7" t="s">
        <v>52</v>
      </c>
    </row>
    <row r="2" spans="1:5" ht="53.25" customHeight="1" x14ac:dyDescent="0.25">
      <c r="A2" s="263" t="s">
        <v>404</v>
      </c>
      <c r="B2" s="263"/>
      <c r="C2" s="263"/>
      <c r="D2" s="263"/>
      <c r="E2" s="263"/>
    </row>
    <row r="3" spans="1:5" ht="24.75" customHeight="1" x14ac:dyDescent="0.25">
      <c r="A3" s="275" t="s">
        <v>0</v>
      </c>
      <c r="B3" s="275"/>
      <c r="C3" s="275"/>
      <c r="D3" s="275"/>
      <c r="E3" s="275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73" t="s">
        <v>36</v>
      </c>
      <c r="E5" s="274"/>
    </row>
    <row r="6" spans="1:5" s="43" customFormat="1" ht="28.5" x14ac:dyDescent="0.2">
      <c r="A6" s="262"/>
      <c r="B6" s="262"/>
      <c r="C6" s="262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71" t="s">
        <v>124</v>
      </c>
      <c r="B8" s="116">
        <v>2301400</v>
      </c>
      <c r="C8" s="110" t="s">
        <v>105</v>
      </c>
      <c r="D8" s="8" t="s">
        <v>38</v>
      </c>
      <c r="E8" s="12">
        <v>6</v>
      </c>
    </row>
    <row r="9" spans="1:5" s="111" customFormat="1" x14ac:dyDescent="0.25">
      <c r="A9" s="272"/>
      <c r="B9" s="116">
        <v>2301400</v>
      </c>
      <c r="C9" s="110" t="s">
        <v>199</v>
      </c>
      <c r="D9" s="8" t="s">
        <v>48</v>
      </c>
      <c r="E9" s="12">
        <v>6</v>
      </c>
    </row>
    <row r="10" spans="1:5" s="111" customFormat="1" ht="45" x14ac:dyDescent="0.25">
      <c r="A10" s="272"/>
      <c r="B10" s="116">
        <v>2301400</v>
      </c>
      <c r="C10" s="110" t="s">
        <v>204</v>
      </c>
      <c r="D10" s="8" t="s">
        <v>48</v>
      </c>
      <c r="E10" s="12">
        <v>97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109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109</v>
      </c>
      <c r="D13" s="4" t="s">
        <v>110</v>
      </c>
    </row>
    <row r="15" spans="1:5" x14ac:dyDescent="0.25">
      <c r="B15" s="4" t="s">
        <v>111</v>
      </c>
      <c r="D15" s="4" t="s">
        <v>112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topLeftCell="A4" zoomScale="112" zoomScaleNormal="112" workbookViewId="0">
      <selection activeCell="F179" sqref="F17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96" t="s">
        <v>52</v>
      </c>
    </row>
    <row r="2" spans="1:5" ht="40.5" customHeight="1" x14ac:dyDescent="0.25">
      <c r="B2" s="278" t="s">
        <v>402</v>
      </c>
      <c r="C2" s="278"/>
      <c r="D2" s="278"/>
      <c r="E2" s="278"/>
    </row>
    <row r="3" spans="1:5" x14ac:dyDescent="0.25">
      <c r="B3" s="286" t="s">
        <v>0</v>
      </c>
      <c r="C3" s="286"/>
      <c r="D3" s="286"/>
      <c r="E3" s="286"/>
    </row>
    <row r="4" spans="1:5" ht="27.75" customHeight="1" x14ac:dyDescent="0.25">
      <c r="B4" s="287" t="s">
        <v>39</v>
      </c>
      <c r="C4" s="287"/>
      <c r="D4" s="287"/>
      <c r="E4" s="287"/>
    </row>
    <row r="5" spans="1:5" ht="23.25" customHeight="1" x14ac:dyDescent="0.25">
      <c r="A5" s="276" t="s">
        <v>35</v>
      </c>
      <c r="B5" s="282" t="s">
        <v>33</v>
      </c>
      <c r="C5" s="284" t="s">
        <v>34</v>
      </c>
      <c r="D5" s="280" t="s">
        <v>36</v>
      </c>
      <c r="E5" s="281"/>
    </row>
    <row r="6" spans="1:5" ht="36" customHeight="1" x14ac:dyDescent="0.25">
      <c r="A6" s="277"/>
      <c r="B6" s="283"/>
      <c r="C6" s="285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40">
        <v>2</v>
      </c>
      <c r="C7" s="204">
        <v>3</v>
      </c>
      <c r="D7" s="132">
        <v>4</v>
      </c>
      <c r="E7" s="132">
        <v>5</v>
      </c>
    </row>
    <row r="8" spans="1:5" ht="45" x14ac:dyDescent="0.25">
      <c r="A8" s="33"/>
      <c r="B8" s="241" t="s">
        <v>28</v>
      </c>
      <c r="C8" s="217" t="s">
        <v>300</v>
      </c>
      <c r="D8" s="47" t="s">
        <v>68</v>
      </c>
      <c r="E8" s="47">
        <v>1400</v>
      </c>
    </row>
    <row r="9" spans="1:5" ht="45" x14ac:dyDescent="0.25">
      <c r="A9" s="33"/>
      <c r="B9" s="241" t="s">
        <v>28</v>
      </c>
      <c r="C9" s="217" t="s">
        <v>301</v>
      </c>
      <c r="D9" s="47" t="s">
        <v>68</v>
      </c>
      <c r="E9" s="47">
        <v>4890</v>
      </c>
    </row>
    <row r="10" spans="1:5" ht="45" x14ac:dyDescent="0.25">
      <c r="A10" s="33"/>
      <c r="B10" s="241" t="s">
        <v>28</v>
      </c>
      <c r="C10" s="217" t="s">
        <v>302</v>
      </c>
      <c r="D10" s="47" t="s">
        <v>68</v>
      </c>
      <c r="E10" s="47">
        <v>570</v>
      </c>
    </row>
    <row r="11" spans="1:5" ht="45" x14ac:dyDescent="0.25">
      <c r="A11" s="33"/>
      <c r="B11" s="241" t="s">
        <v>28</v>
      </c>
      <c r="C11" s="217" t="s">
        <v>303</v>
      </c>
      <c r="D11" s="47" t="s">
        <v>68</v>
      </c>
      <c r="E11" s="47">
        <v>150</v>
      </c>
    </row>
    <row r="12" spans="1:5" ht="30" x14ac:dyDescent="0.25">
      <c r="A12" s="33"/>
      <c r="B12" s="241" t="s">
        <v>2</v>
      </c>
      <c r="C12" s="231" t="s">
        <v>344</v>
      </c>
      <c r="D12" s="235" t="s">
        <v>40</v>
      </c>
      <c r="E12" s="47">
        <v>29000</v>
      </c>
    </row>
    <row r="13" spans="1:5" ht="30" x14ac:dyDescent="0.25">
      <c r="A13" s="33"/>
      <c r="B13" s="241" t="s">
        <v>2</v>
      </c>
      <c r="C13" s="231" t="s">
        <v>345</v>
      </c>
      <c r="D13" s="235" t="s">
        <v>40</v>
      </c>
      <c r="E13" s="47">
        <v>21000</v>
      </c>
    </row>
    <row r="14" spans="1:5" ht="30" x14ac:dyDescent="0.25">
      <c r="A14" s="33"/>
      <c r="B14" s="241" t="s">
        <v>2</v>
      </c>
      <c r="C14" s="231" t="s">
        <v>345</v>
      </c>
      <c r="D14" s="235" t="s">
        <v>40</v>
      </c>
      <c r="E14" s="47">
        <v>13000</v>
      </c>
    </row>
    <row r="15" spans="1:5" ht="45" x14ac:dyDescent="0.25">
      <c r="A15" s="33"/>
      <c r="B15" s="241" t="s">
        <v>4</v>
      </c>
      <c r="C15" s="231" t="s">
        <v>390</v>
      </c>
      <c r="D15" s="235" t="s">
        <v>116</v>
      </c>
      <c r="E15" s="47">
        <v>25</v>
      </c>
    </row>
    <row r="16" spans="1:5" ht="59.25" customHeight="1" x14ac:dyDescent="0.25">
      <c r="A16" s="33"/>
      <c r="B16" s="242" t="s">
        <v>118</v>
      </c>
      <c r="C16" s="76" t="s">
        <v>334</v>
      </c>
      <c r="D16" s="77" t="s">
        <v>119</v>
      </c>
      <c r="E16" s="72">
        <v>580</v>
      </c>
    </row>
    <row r="17" spans="1:5" ht="59.25" customHeight="1" x14ac:dyDescent="0.25">
      <c r="A17" s="33"/>
      <c r="B17" s="242" t="s">
        <v>118</v>
      </c>
      <c r="C17" s="76" t="s">
        <v>291</v>
      </c>
      <c r="D17" s="77" t="s">
        <v>43</v>
      </c>
      <c r="E17" s="72">
        <v>1</v>
      </c>
    </row>
    <row r="18" spans="1:5" ht="41.25" customHeight="1" x14ac:dyDescent="0.25">
      <c r="A18" s="33"/>
      <c r="B18" s="242" t="s">
        <v>118</v>
      </c>
      <c r="C18" s="78" t="s">
        <v>269</v>
      </c>
      <c r="D18" s="12" t="s">
        <v>43</v>
      </c>
      <c r="E18" s="69">
        <v>1</v>
      </c>
    </row>
    <row r="19" spans="1:5" ht="41.25" customHeight="1" x14ac:dyDescent="0.25">
      <c r="A19" s="33"/>
      <c r="B19" s="242" t="s">
        <v>118</v>
      </c>
      <c r="C19" s="78" t="s">
        <v>270</v>
      </c>
      <c r="D19" s="12" t="s">
        <v>43</v>
      </c>
      <c r="E19" s="69">
        <v>1</v>
      </c>
    </row>
    <row r="20" spans="1:5" ht="41.25" customHeight="1" x14ac:dyDescent="0.25">
      <c r="A20" s="33"/>
      <c r="B20" s="242" t="s">
        <v>118</v>
      </c>
      <c r="C20" s="78" t="s">
        <v>271</v>
      </c>
      <c r="D20" s="12" t="s">
        <v>43</v>
      </c>
      <c r="E20" s="69">
        <v>2</v>
      </c>
    </row>
    <row r="21" spans="1:5" ht="41.25" customHeight="1" x14ac:dyDescent="0.25">
      <c r="A21" s="33"/>
      <c r="B21" s="242" t="s">
        <v>118</v>
      </c>
      <c r="C21" s="78" t="s">
        <v>272</v>
      </c>
      <c r="D21" s="12" t="s">
        <v>43</v>
      </c>
      <c r="E21" s="69">
        <v>1</v>
      </c>
    </row>
    <row r="22" spans="1:5" ht="41.25" customHeight="1" x14ac:dyDescent="0.25">
      <c r="A22" s="33"/>
      <c r="B22" s="242" t="s">
        <v>118</v>
      </c>
      <c r="C22" s="78" t="s">
        <v>267</v>
      </c>
      <c r="D22" s="12" t="s">
        <v>43</v>
      </c>
      <c r="E22" s="69">
        <v>1</v>
      </c>
    </row>
    <row r="23" spans="1:5" ht="41.25" customHeight="1" x14ac:dyDescent="0.25">
      <c r="A23" s="33"/>
      <c r="B23" s="242" t="s">
        <v>118</v>
      </c>
      <c r="C23" s="78" t="s">
        <v>268</v>
      </c>
      <c r="D23" s="12" t="s">
        <v>43</v>
      </c>
      <c r="E23" s="69">
        <v>1</v>
      </c>
    </row>
    <row r="24" spans="1:5" ht="45" x14ac:dyDescent="0.25">
      <c r="A24" s="33"/>
      <c r="B24" s="243" t="s">
        <v>159</v>
      </c>
      <c r="C24" s="95" t="s">
        <v>157</v>
      </c>
      <c r="D24" s="12" t="s">
        <v>38</v>
      </c>
      <c r="E24" s="72">
        <v>7</v>
      </c>
    </row>
    <row r="25" spans="1:5" ht="45" x14ac:dyDescent="0.25">
      <c r="A25" s="33"/>
      <c r="B25" s="244" t="s">
        <v>4</v>
      </c>
      <c r="C25" s="212" t="s">
        <v>281</v>
      </c>
      <c r="D25" s="146" t="s">
        <v>41</v>
      </c>
      <c r="E25" s="72">
        <v>34</v>
      </c>
    </row>
    <row r="26" spans="1:5" ht="60" x14ac:dyDescent="0.25">
      <c r="A26" s="33"/>
      <c r="B26" s="244" t="s">
        <v>140</v>
      </c>
      <c r="C26" s="212" t="s">
        <v>316</v>
      </c>
      <c r="D26" s="146" t="s">
        <v>30</v>
      </c>
      <c r="E26" s="72">
        <v>50</v>
      </c>
    </row>
    <row r="27" spans="1:5" ht="60" x14ac:dyDescent="0.25">
      <c r="A27" s="33"/>
      <c r="B27" s="244" t="s">
        <v>140</v>
      </c>
      <c r="C27" s="212" t="s">
        <v>317</v>
      </c>
      <c r="D27" s="146" t="s">
        <v>75</v>
      </c>
      <c r="E27" s="72">
        <v>1568</v>
      </c>
    </row>
    <row r="28" spans="1:5" ht="42.75" customHeight="1" x14ac:dyDescent="0.25">
      <c r="A28" s="33"/>
      <c r="B28" s="242" t="s">
        <v>140</v>
      </c>
      <c r="C28" s="71" t="s">
        <v>103</v>
      </c>
      <c r="D28" s="12" t="s">
        <v>41</v>
      </c>
      <c r="E28" s="72">
        <v>400</v>
      </c>
    </row>
    <row r="29" spans="1:5" ht="72" customHeight="1" x14ac:dyDescent="0.25">
      <c r="A29" s="33"/>
      <c r="B29" s="245" t="s">
        <v>123</v>
      </c>
      <c r="C29" s="73" t="s">
        <v>176</v>
      </c>
      <c r="D29" s="74" t="s">
        <v>75</v>
      </c>
      <c r="E29" s="75">
        <v>168</v>
      </c>
    </row>
    <row r="30" spans="1:5" ht="38.25" customHeight="1" x14ac:dyDescent="0.25">
      <c r="A30" s="33"/>
      <c r="B30" s="245" t="s">
        <v>4</v>
      </c>
      <c r="C30" s="73" t="s">
        <v>328</v>
      </c>
      <c r="D30" s="74" t="s">
        <v>38</v>
      </c>
      <c r="E30" s="75">
        <v>87</v>
      </c>
    </row>
    <row r="31" spans="1:5" ht="75" x14ac:dyDescent="0.25">
      <c r="A31" s="33"/>
      <c r="B31" s="245" t="s">
        <v>123</v>
      </c>
      <c r="C31" s="73" t="s">
        <v>177</v>
      </c>
      <c r="D31" s="74" t="s">
        <v>75</v>
      </c>
      <c r="E31" s="75">
        <v>168</v>
      </c>
    </row>
    <row r="32" spans="1:5" ht="90" x14ac:dyDescent="0.25">
      <c r="A32" s="33"/>
      <c r="B32" s="245" t="s">
        <v>4</v>
      </c>
      <c r="C32" s="73" t="s">
        <v>312</v>
      </c>
      <c r="D32" s="74" t="s">
        <v>38</v>
      </c>
      <c r="E32" s="75">
        <v>1</v>
      </c>
    </row>
    <row r="33" spans="1:6" ht="67.5" customHeight="1" x14ac:dyDescent="0.25">
      <c r="A33" s="33"/>
      <c r="B33" s="242" t="s">
        <v>3</v>
      </c>
      <c r="C33" s="70" t="s">
        <v>21</v>
      </c>
      <c r="D33" s="12" t="s">
        <v>43</v>
      </c>
      <c r="E33" s="69">
        <v>35</v>
      </c>
      <c r="F33" s="56" t="s">
        <v>382</v>
      </c>
    </row>
    <row r="34" spans="1:6" ht="60" x14ac:dyDescent="0.25">
      <c r="A34" s="33"/>
      <c r="B34" s="242" t="s">
        <v>3</v>
      </c>
      <c r="C34" s="70" t="s">
        <v>22</v>
      </c>
      <c r="D34" s="12" t="s">
        <v>43</v>
      </c>
      <c r="E34" s="69">
        <v>20</v>
      </c>
    </row>
    <row r="35" spans="1:6" ht="60" x14ac:dyDescent="0.25">
      <c r="A35" s="33"/>
      <c r="B35" s="242" t="s">
        <v>3</v>
      </c>
      <c r="C35" s="70" t="s">
        <v>20</v>
      </c>
      <c r="D35" s="12" t="s">
        <v>43</v>
      </c>
      <c r="E35" s="69">
        <v>35</v>
      </c>
      <c r="F35" s="56" t="s">
        <v>382</v>
      </c>
    </row>
    <row r="36" spans="1:6" ht="60" x14ac:dyDescent="0.25">
      <c r="A36" s="33"/>
      <c r="B36" s="242" t="s">
        <v>3</v>
      </c>
      <c r="C36" s="70" t="s">
        <v>23</v>
      </c>
      <c r="D36" s="12" t="s">
        <v>43</v>
      </c>
      <c r="E36" s="69">
        <v>30</v>
      </c>
    </row>
    <row r="37" spans="1:6" ht="60" x14ac:dyDescent="0.25">
      <c r="A37" s="33"/>
      <c r="B37" s="242" t="s">
        <v>3</v>
      </c>
      <c r="C37" s="79" t="s">
        <v>24</v>
      </c>
      <c r="D37" s="80" t="s">
        <v>43</v>
      </c>
      <c r="E37" s="69">
        <v>50</v>
      </c>
      <c r="F37" s="56" t="s">
        <v>383</v>
      </c>
    </row>
    <row r="38" spans="1:6" ht="45" x14ac:dyDescent="0.25">
      <c r="A38" s="33"/>
      <c r="B38" s="242" t="s">
        <v>3</v>
      </c>
      <c r="C38" s="79" t="s">
        <v>222</v>
      </c>
      <c r="D38" s="80" t="s">
        <v>43</v>
      </c>
      <c r="E38" s="81">
        <v>216</v>
      </c>
      <c r="F38" s="56" t="s">
        <v>381</v>
      </c>
    </row>
    <row r="39" spans="1:6" ht="45" x14ac:dyDescent="0.25">
      <c r="A39" s="33"/>
      <c r="B39" s="242" t="s">
        <v>3</v>
      </c>
      <c r="C39" s="79" t="s">
        <v>223</v>
      </c>
      <c r="D39" s="80" t="s">
        <v>43</v>
      </c>
      <c r="E39" s="81">
        <v>180</v>
      </c>
      <c r="F39" s="56" t="s">
        <v>381</v>
      </c>
    </row>
    <row r="40" spans="1:6" ht="45" x14ac:dyDescent="0.25">
      <c r="A40" s="33"/>
      <c r="B40" s="242" t="s">
        <v>3</v>
      </c>
      <c r="C40" s="79" t="s">
        <v>224</v>
      </c>
      <c r="D40" s="80" t="s">
        <v>43</v>
      </c>
      <c r="E40" s="81">
        <v>142</v>
      </c>
      <c r="F40" s="56" t="s">
        <v>379</v>
      </c>
    </row>
    <row r="41" spans="1:6" ht="105" x14ac:dyDescent="0.25">
      <c r="A41" s="33"/>
      <c r="B41" s="242" t="s">
        <v>3</v>
      </c>
      <c r="C41" s="79" t="s">
        <v>307</v>
      </c>
      <c r="D41" s="80" t="s">
        <v>43</v>
      </c>
      <c r="E41" s="213">
        <v>100</v>
      </c>
      <c r="F41" s="56" t="s">
        <v>379</v>
      </c>
    </row>
    <row r="42" spans="1:6" ht="90" x14ac:dyDescent="0.25">
      <c r="A42" s="33"/>
      <c r="B42" s="242" t="s">
        <v>3</v>
      </c>
      <c r="C42" s="79" t="s">
        <v>308</v>
      </c>
      <c r="D42" s="80" t="s">
        <v>43</v>
      </c>
      <c r="E42" s="213">
        <v>749</v>
      </c>
    </row>
    <row r="43" spans="1:6" ht="90" x14ac:dyDescent="0.25">
      <c r="A43" s="33"/>
      <c r="B43" s="242" t="s">
        <v>3</v>
      </c>
      <c r="C43" s="79" t="s">
        <v>309</v>
      </c>
      <c r="D43" s="80" t="s">
        <v>43</v>
      </c>
      <c r="E43" s="213">
        <v>799</v>
      </c>
    </row>
    <row r="44" spans="1:6" ht="90" x14ac:dyDescent="0.25">
      <c r="A44" s="33"/>
      <c r="B44" s="242" t="s">
        <v>3</v>
      </c>
      <c r="C44" s="79" t="s">
        <v>310</v>
      </c>
      <c r="D44" s="80" t="s">
        <v>43</v>
      </c>
      <c r="E44" s="213">
        <v>223</v>
      </c>
    </row>
    <row r="45" spans="1:6" ht="90" x14ac:dyDescent="0.25">
      <c r="A45" s="33"/>
      <c r="B45" s="242" t="s">
        <v>3</v>
      </c>
      <c r="C45" s="79" t="s">
        <v>311</v>
      </c>
      <c r="D45" s="80" t="s">
        <v>43</v>
      </c>
      <c r="E45" s="213">
        <v>649</v>
      </c>
    </row>
    <row r="46" spans="1:6" ht="45" x14ac:dyDescent="0.25">
      <c r="A46" s="33"/>
      <c r="B46" s="246" t="s">
        <v>4</v>
      </c>
      <c r="C46" s="95" t="s">
        <v>165</v>
      </c>
      <c r="D46" s="90" t="s">
        <v>38</v>
      </c>
      <c r="E46" s="213">
        <v>3</v>
      </c>
    </row>
    <row r="47" spans="1:6" ht="45" x14ac:dyDescent="0.25">
      <c r="A47" s="33"/>
      <c r="B47" s="246" t="s">
        <v>4</v>
      </c>
      <c r="C47" s="95" t="s">
        <v>165</v>
      </c>
      <c r="D47" s="90" t="s">
        <v>41</v>
      </c>
      <c r="E47" s="213">
        <v>50</v>
      </c>
    </row>
    <row r="48" spans="1:6" ht="30" x14ac:dyDescent="0.25">
      <c r="A48" s="33"/>
      <c r="B48" s="244" t="s">
        <v>282</v>
      </c>
      <c r="C48" s="212" t="s">
        <v>292</v>
      </c>
      <c r="D48" s="74" t="s">
        <v>43</v>
      </c>
      <c r="E48" s="215">
        <v>110</v>
      </c>
    </row>
    <row r="49" spans="1:5" ht="30" x14ac:dyDescent="0.25">
      <c r="A49" s="33"/>
      <c r="B49" s="244" t="s">
        <v>282</v>
      </c>
      <c r="C49" s="212" t="s">
        <v>292</v>
      </c>
      <c r="D49" s="74" t="s">
        <v>43</v>
      </c>
      <c r="E49" s="215">
        <v>110</v>
      </c>
    </row>
    <row r="50" spans="1:5" ht="30" x14ac:dyDescent="0.25">
      <c r="A50" s="33"/>
      <c r="B50" s="244" t="s">
        <v>283</v>
      </c>
      <c r="C50" s="212" t="s">
        <v>292</v>
      </c>
      <c r="D50" s="74" t="s">
        <v>43</v>
      </c>
      <c r="E50" s="215">
        <v>160</v>
      </c>
    </row>
    <row r="51" spans="1:5" ht="30" x14ac:dyDescent="0.25">
      <c r="A51" s="33"/>
      <c r="B51" s="244" t="s">
        <v>284</v>
      </c>
      <c r="C51" s="212" t="s">
        <v>292</v>
      </c>
      <c r="D51" s="74" t="s">
        <v>43</v>
      </c>
      <c r="E51" s="215">
        <v>105</v>
      </c>
    </row>
    <row r="52" spans="1:5" ht="30" x14ac:dyDescent="0.25">
      <c r="A52" s="33"/>
      <c r="B52" s="244" t="s">
        <v>284</v>
      </c>
      <c r="C52" s="212" t="s">
        <v>292</v>
      </c>
      <c r="D52" s="74" t="s">
        <v>43</v>
      </c>
      <c r="E52" s="215">
        <v>100</v>
      </c>
    </row>
    <row r="53" spans="1:5" ht="30" x14ac:dyDescent="0.25">
      <c r="A53" s="33"/>
      <c r="B53" s="244" t="s">
        <v>285</v>
      </c>
      <c r="C53" s="212" t="s">
        <v>293</v>
      </c>
      <c r="D53" s="74" t="s">
        <v>43</v>
      </c>
      <c r="E53" s="215">
        <v>110</v>
      </c>
    </row>
    <row r="54" spans="1:5" ht="30" x14ac:dyDescent="0.25">
      <c r="A54" s="33"/>
      <c r="B54" s="244" t="s">
        <v>285</v>
      </c>
      <c r="C54" s="212" t="s">
        <v>293</v>
      </c>
      <c r="D54" s="74" t="s">
        <v>43</v>
      </c>
      <c r="E54" s="215">
        <v>80</v>
      </c>
    </row>
    <row r="55" spans="1:5" ht="30" x14ac:dyDescent="0.25">
      <c r="A55" s="33"/>
      <c r="B55" s="244" t="s">
        <v>285</v>
      </c>
      <c r="C55" s="212" t="s">
        <v>293</v>
      </c>
      <c r="D55" s="74" t="s">
        <v>43</v>
      </c>
      <c r="E55" s="215">
        <v>95</v>
      </c>
    </row>
    <row r="56" spans="1:5" ht="30" x14ac:dyDescent="0.25">
      <c r="A56" s="33"/>
      <c r="B56" s="244" t="s">
        <v>286</v>
      </c>
      <c r="C56" s="212" t="s">
        <v>293</v>
      </c>
      <c r="D56" s="74" t="s">
        <v>43</v>
      </c>
      <c r="E56" s="215">
        <v>60</v>
      </c>
    </row>
    <row r="57" spans="1:5" ht="30" x14ac:dyDescent="0.25">
      <c r="A57" s="33"/>
      <c r="B57" s="244" t="s">
        <v>287</v>
      </c>
      <c r="C57" s="212" t="s">
        <v>293</v>
      </c>
      <c r="D57" s="74" t="s">
        <v>43</v>
      </c>
      <c r="E57" s="215">
        <v>18</v>
      </c>
    </row>
    <row r="58" spans="1:5" ht="30" x14ac:dyDescent="0.25">
      <c r="A58" s="33"/>
      <c r="B58" s="244" t="s">
        <v>287</v>
      </c>
      <c r="C58" s="212" t="s">
        <v>293</v>
      </c>
      <c r="D58" s="74" t="s">
        <v>43</v>
      </c>
      <c r="E58" s="216">
        <v>150</v>
      </c>
    </row>
    <row r="59" spans="1:5" ht="45" x14ac:dyDescent="0.25">
      <c r="A59" s="33"/>
      <c r="B59" s="247" t="s">
        <v>3</v>
      </c>
      <c r="C59" s="218" t="s">
        <v>313</v>
      </c>
      <c r="D59" s="82" t="s">
        <v>41</v>
      </c>
      <c r="E59" s="216">
        <v>300</v>
      </c>
    </row>
    <row r="60" spans="1:5" ht="30" x14ac:dyDescent="0.25">
      <c r="A60" s="33"/>
      <c r="B60" s="248" t="s">
        <v>4</v>
      </c>
      <c r="C60" s="214" t="s">
        <v>367</v>
      </c>
      <c r="D60" s="82" t="s">
        <v>38</v>
      </c>
      <c r="E60" s="94">
        <v>237</v>
      </c>
    </row>
    <row r="61" spans="1:5" ht="30" x14ac:dyDescent="0.25">
      <c r="A61" s="33"/>
      <c r="B61" s="242" t="s">
        <v>28</v>
      </c>
      <c r="C61" s="83" t="s">
        <v>366</v>
      </c>
      <c r="D61" s="77" t="s">
        <v>42</v>
      </c>
      <c r="E61" s="69">
        <v>3270</v>
      </c>
    </row>
    <row r="62" spans="1:5" ht="30" x14ac:dyDescent="0.25">
      <c r="A62" s="33"/>
      <c r="B62" s="242" t="s">
        <v>2</v>
      </c>
      <c r="C62" s="71" t="s">
        <v>94</v>
      </c>
      <c r="D62" s="12" t="s">
        <v>40</v>
      </c>
      <c r="E62" s="44">
        <v>141000</v>
      </c>
    </row>
    <row r="63" spans="1:5" ht="30" x14ac:dyDescent="0.25">
      <c r="A63" s="33"/>
      <c r="B63" s="242" t="s">
        <v>2</v>
      </c>
      <c r="C63" s="71" t="s">
        <v>346</v>
      </c>
      <c r="D63" s="12" t="s">
        <v>40</v>
      </c>
      <c r="E63" s="44">
        <v>240000</v>
      </c>
    </row>
    <row r="64" spans="1:5" ht="39" customHeight="1" x14ac:dyDescent="0.25">
      <c r="A64" s="33"/>
      <c r="B64" s="242" t="s">
        <v>4</v>
      </c>
      <c r="C64" s="70" t="s">
        <v>365</v>
      </c>
      <c r="D64" s="12" t="s">
        <v>41</v>
      </c>
      <c r="E64" s="69">
        <v>603</v>
      </c>
    </row>
    <row r="65" spans="1:5" ht="39" customHeight="1" x14ac:dyDescent="0.25">
      <c r="A65" s="33"/>
      <c r="B65" s="245" t="s">
        <v>3</v>
      </c>
      <c r="C65" s="70" t="s">
        <v>327</v>
      </c>
      <c r="D65" s="12" t="s">
        <v>41</v>
      </c>
      <c r="E65" s="81">
        <v>1</v>
      </c>
    </row>
    <row r="66" spans="1:5" ht="45" x14ac:dyDescent="0.25">
      <c r="A66" s="33"/>
      <c r="B66" s="245" t="s">
        <v>4</v>
      </c>
      <c r="C66" s="73" t="s">
        <v>184</v>
      </c>
      <c r="D66" s="74" t="s">
        <v>32</v>
      </c>
      <c r="E66" s="81">
        <v>1</v>
      </c>
    </row>
    <row r="67" spans="1:5" ht="30" x14ac:dyDescent="0.25">
      <c r="A67" s="33"/>
      <c r="B67" s="245" t="s">
        <v>123</v>
      </c>
      <c r="C67" s="84" t="s">
        <v>364</v>
      </c>
      <c r="D67" s="82" t="s">
        <v>75</v>
      </c>
      <c r="E67" s="81">
        <v>448</v>
      </c>
    </row>
    <row r="68" spans="1:5" ht="45" x14ac:dyDescent="0.25">
      <c r="A68" s="33"/>
      <c r="B68" s="242" t="s">
        <v>141</v>
      </c>
      <c r="C68" s="83" t="s">
        <v>19</v>
      </c>
      <c r="D68" s="77" t="s">
        <v>43</v>
      </c>
      <c r="E68" s="69">
        <v>9</v>
      </c>
    </row>
    <row r="69" spans="1:5" ht="45" x14ac:dyDescent="0.25">
      <c r="A69" s="33"/>
      <c r="B69" s="242" t="s">
        <v>3</v>
      </c>
      <c r="C69" s="83" t="s">
        <v>329</v>
      </c>
      <c r="D69" s="77" t="s">
        <v>43</v>
      </c>
      <c r="E69" s="69">
        <v>1</v>
      </c>
    </row>
    <row r="70" spans="1:5" ht="45" x14ac:dyDescent="0.25">
      <c r="A70" s="33"/>
      <c r="B70" s="242" t="s">
        <v>3</v>
      </c>
      <c r="C70" s="83" t="s">
        <v>214</v>
      </c>
      <c r="D70" s="77" t="s">
        <v>101</v>
      </c>
      <c r="E70" s="69">
        <v>18</v>
      </c>
    </row>
    <row r="71" spans="1:5" ht="60" x14ac:dyDescent="0.25">
      <c r="A71" s="33"/>
      <c r="B71" s="242" t="s">
        <v>3</v>
      </c>
      <c r="C71" s="83" t="s">
        <v>215</v>
      </c>
      <c r="D71" s="77" t="s">
        <v>101</v>
      </c>
      <c r="E71" s="69">
        <v>6</v>
      </c>
    </row>
    <row r="72" spans="1:5" ht="45" x14ac:dyDescent="0.25">
      <c r="A72" s="33"/>
      <c r="B72" s="242" t="s">
        <v>3</v>
      </c>
      <c r="C72" s="83" t="s">
        <v>212</v>
      </c>
      <c r="D72" s="77" t="s">
        <v>101</v>
      </c>
      <c r="E72" s="69">
        <v>2</v>
      </c>
    </row>
    <row r="73" spans="1:5" ht="45" x14ac:dyDescent="0.25">
      <c r="A73" s="33"/>
      <c r="B73" s="242" t="s">
        <v>3</v>
      </c>
      <c r="C73" s="83" t="s">
        <v>213</v>
      </c>
      <c r="D73" s="77" t="s">
        <v>101</v>
      </c>
      <c r="E73" s="69">
        <v>4</v>
      </c>
    </row>
    <row r="74" spans="1:5" ht="45" x14ac:dyDescent="0.25">
      <c r="A74" s="33"/>
      <c r="B74" s="242" t="s">
        <v>3</v>
      </c>
      <c r="C74" s="83" t="s">
        <v>304</v>
      </c>
      <c r="D74" s="77" t="s">
        <v>43</v>
      </c>
      <c r="E74" s="69">
        <v>1</v>
      </c>
    </row>
    <row r="75" spans="1:5" ht="45" x14ac:dyDescent="0.25">
      <c r="A75" s="33"/>
      <c r="B75" s="242" t="s">
        <v>3</v>
      </c>
      <c r="C75" s="83" t="s">
        <v>277</v>
      </c>
      <c r="D75" s="77" t="s">
        <v>43</v>
      </c>
      <c r="E75" s="69">
        <v>5</v>
      </c>
    </row>
    <row r="76" spans="1:5" ht="45" x14ac:dyDescent="0.25">
      <c r="A76" s="33"/>
      <c r="B76" s="242" t="s">
        <v>3</v>
      </c>
      <c r="C76" s="83" t="s">
        <v>315</v>
      </c>
      <c r="D76" s="77" t="s">
        <v>43</v>
      </c>
      <c r="E76" s="69">
        <v>3</v>
      </c>
    </row>
    <row r="77" spans="1:5" ht="60" x14ac:dyDescent="0.25">
      <c r="A77" s="33"/>
      <c r="B77" s="242" t="s">
        <v>244</v>
      </c>
      <c r="C77" s="78" t="s">
        <v>219</v>
      </c>
      <c r="D77" s="74" t="s">
        <v>43</v>
      </c>
      <c r="E77" s="69">
        <v>24</v>
      </c>
    </row>
    <row r="78" spans="1:5" ht="60" x14ac:dyDescent="0.25">
      <c r="A78" s="33"/>
      <c r="B78" s="242" t="s">
        <v>244</v>
      </c>
      <c r="C78" s="78" t="s">
        <v>245</v>
      </c>
      <c r="D78" s="74" t="s">
        <v>43</v>
      </c>
      <c r="E78" s="69">
        <v>29</v>
      </c>
    </row>
    <row r="79" spans="1:5" ht="60" x14ac:dyDescent="0.25">
      <c r="A79" s="33"/>
      <c r="B79" s="242" t="s">
        <v>244</v>
      </c>
      <c r="C79" s="78" t="s">
        <v>260</v>
      </c>
      <c r="D79" s="74" t="s">
        <v>43</v>
      </c>
      <c r="E79" s="69">
        <v>15</v>
      </c>
    </row>
    <row r="80" spans="1:5" ht="60" x14ac:dyDescent="0.25">
      <c r="A80" s="33"/>
      <c r="B80" s="242" t="s">
        <v>118</v>
      </c>
      <c r="C80" s="70" t="s">
        <v>120</v>
      </c>
      <c r="D80" s="12" t="s">
        <v>30</v>
      </c>
      <c r="E80" s="69">
        <v>115</v>
      </c>
    </row>
    <row r="81" spans="1:5" ht="43.5" customHeight="1" x14ac:dyDescent="0.25">
      <c r="A81" s="33"/>
      <c r="B81" s="248" t="s">
        <v>16</v>
      </c>
      <c r="C81" s="70" t="s">
        <v>18</v>
      </c>
      <c r="D81" s="77" t="s">
        <v>43</v>
      </c>
      <c r="E81" s="69">
        <v>9</v>
      </c>
    </row>
    <row r="82" spans="1:5" ht="43.5" customHeight="1" x14ac:dyDescent="0.25">
      <c r="A82" s="33"/>
      <c r="B82" s="248" t="s">
        <v>244</v>
      </c>
      <c r="C82" s="83" t="s">
        <v>261</v>
      </c>
      <c r="D82" s="77" t="s">
        <v>43</v>
      </c>
      <c r="E82" s="69">
        <v>1</v>
      </c>
    </row>
    <row r="83" spans="1:5" ht="60" x14ac:dyDescent="0.25">
      <c r="A83" s="33"/>
      <c r="B83" s="248" t="s">
        <v>244</v>
      </c>
      <c r="C83" s="83" t="s">
        <v>262</v>
      </c>
      <c r="D83" s="74" t="s">
        <v>43</v>
      </c>
      <c r="E83" s="69">
        <v>2</v>
      </c>
    </row>
    <row r="84" spans="1:5" ht="60" x14ac:dyDescent="0.25">
      <c r="A84" s="33"/>
      <c r="B84" s="248" t="s">
        <v>244</v>
      </c>
      <c r="C84" s="83" t="s">
        <v>263</v>
      </c>
      <c r="D84" s="74" t="s">
        <v>43</v>
      </c>
      <c r="E84" s="69">
        <v>2</v>
      </c>
    </row>
    <row r="85" spans="1:5" ht="60" x14ac:dyDescent="0.25">
      <c r="A85" s="33"/>
      <c r="B85" s="248" t="s">
        <v>244</v>
      </c>
      <c r="C85" s="83" t="s">
        <v>264</v>
      </c>
      <c r="D85" s="74" t="s">
        <v>43</v>
      </c>
      <c r="E85" s="69">
        <v>3</v>
      </c>
    </row>
    <row r="86" spans="1:5" ht="60" x14ac:dyDescent="0.25">
      <c r="A86" s="33"/>
      <c r="B86" s="248" t="s">
        <v>244</v>
      </c>
      <c r="C86" s="83" t="s">
        <v>265</v>
      </c>
      <c r="D86" s="74" t="s">
        <v>43</v>
      </c>
      <c r="E86" s="69">
        <v>2</v>
      </c>
    </row>
    <row r="87" spans="1:5" ht="60" x14ac:dyDescent="0.25">
      <c r="A87" s="33"/>
      <c r="B87" s="248" t="s">
        <v>244</v>
      </c>
      <c r="C87" s="83" t="s">
        <v>266</v>
      </c>
      <c r="D87" s="74" t="s">
        <v>43</v>
      </c>
      <c r="E87" s="69">
        <v>1</v>
      </c>
    </row>
    <row r="88" spans="1:5" ht="60" x14ac:dyDescent="0.25">
      <c r="A88" s="33"/>
      <c r="B88" s="243" t="s">
        <v>244</v>
      </c>
      <c r="C88" s="89" t="s">
        <v>227</v>
      </c>
      <c r="D88" s="74" t="s">
        <v>43</v>
      </c>
      <c r="E88" s="69">
        <v>1</v>
      </c>
    </row>
    <row r="89" spans="1:5" ht="75" x14ac:dyDescent="0.25">
      <c r="A89" s="33"/>
      <c r="B89" s="243" t="s">
        <v>294</v>
      </c>
      <c r="C89" s="89" t="s">
        <v>295</v>
      </c>
      <c r="D89" s="74" t="s">
        <v>43</v>
      </c>
      <c r="E89" s="69">
        <v>5</v>
      </c>
    </row>
    <row r="90" spans="1:5" ht="75" x14ac:dyDescent="0.25">
      <c r="A90" s="33"/>
      <c r="B90" s="243" t="s">
        <v>294</v>
      </c>
      <c r="C90" s="89" t="s">
        <v>296</v>
      </c>
      <c r="D90" s="74" t="s">
        <v>43</v>
      </c>
      <c r="E90" s="69">
        <v>2</v>
      </c>
    </row>
    <row r="91" spans="1:5" ht="75" x14ac:dyDescent="0.25">
      <c r="A91" s="33"/>
      <c r="B91" s="243" t="s">
        <v>294</v>
      </c>
      <c r="C91" s="89" t="s">
        <v>297</v>
      </c>
      <c r="D91" s="74" t="s">
        <v>43</v>
      </c>
      <c r="E91" s="69">
        <v>1</v>
      </c>
    </row>
    <row r="92" spans="1:5" ht="75" x14ac:dyDescent="0.25">
      <c r="A92" s="33"/>
      <c r="B92" s="243" t="s">
        <v>294</v>
      </c>
      <c r="C92" s="89" t="s">
        <v>318</v>
      </c>
      <c r="D92" s="74" t="s">
        <v>43</v>
      </c>
      <c r="E92" s="69">
        <v>1</v>
      </c>
    </row>
    <row r="93" spans="1:5" ht="75" x14ac:dyDescent="0.25">
      <c r="A93" s="33"/>
      <c r="B93" s="243" t="s">
        <v>294</v>
      </c>
      <c r="C93" s="89" t="s">
        <v>319</v>
      </c>
      <c r="D93" s="74" t="s">
        <v>43</v>
      </c>
      <c r="E93" s="69">
        <v>2</v>
      </c>
    </row>
    <row r="94" spans="1:5" ht="75" x14ac:dyDescent="0.25">
      <c r="A94" s="33"/>
      <c r="B94" s="243" t="s">
        <v>294</v>
      </c>
      <c r="C94" s="89" t="s">
        <v>320</v>
      </c>
      <c r="D94" s="74" t="s">
        <v>43</v>
      </c>
      <c r="E94" s="69">
        <v>1</v>
      </c>
    </row>
    <row r="95" spans="1:5" ht="75" x14ac:dyDescent="0.25">
      <c r="A95" s="33"/>
      <c r="B95" s="243" t="s">
        <v>294</v>
      </c>
      <c r="C95" s="89" t="s">
        <v>321</v>
      </c>
      <c r="D95" s="74" t="s">
        <v>43</v>
      </c>
      <c r="E95" s="69">
        <v>2</v>
      </c>
    </row>
    <row r="96" spans="1:5" ht="75" x14ac:dyDescent="0.25">
      <c r="A96" s="33"/>
      <c r="B96" s="243" t="s">
        <v>294</v>
      </c>
      <c r="C96" s="89" t="s">
        <v>322</v>
      </c>
      <c r="D96" s="74" t="s">
        <v>43</v>
      </c>
      <c r="E96" s="69">
        <v>2</v>
      </c>
    </row>
    <row r="97" spans="1:6" ht="75" x14ac:dyDescent="0.25">
      <c r="A97" s="33"/>
      <c r="B97" s="243" t="s">
        <v>294</v>
      </c>
      <c r="C97" s="89" t="s">
        <v>323</v>
      </c>
      <c r="D97" s="74" t="s">
        <v>43</v>
      </c>
      <c r="E97" s="69">
        <v>1</v>
      </c>
    </row>
    <row r="98" spans="1:6" ht="30" x14ac:dyDescent="0.25">
      <c r="A98" s="33"/>
      <c r="B98" s="244" t="s">
        <v>289</v>
      </c>
      <c r="C98" s="212" t="s">
        <v>288</v>
      </c>
      <c r="D98" s="88" t="s">
        <v>43</v>
      </c>
      <c r="E98" s="69">
        <v>1334</v>
      </c>
    </row>
    <row r="99" spans="1:6" ht="30" x14ac:dyDescent="0.25">
      <c r="A99" s="33"/>
      <c r="B99" s="248" t="s">
        <v>123</v>
      </c>
      <c r="C99" s="70" t="s">
        <v>363</v>
      </c>
      <c r="D99" s="80" t="s">
        <v>38</v>
      </c>
      <c r="E99" s="69">
        <v>94</v>
      </c>
    </row>
    <row r="100" spans="1:6" ht="45" x14ac:dyDescent="0.25">
      <c r="A100" s="33"/>
      <c r="B100" s="245" t="s">
        <v>3</v>
      </c>
      <c r="C100" s="73" t="s">
        <v>185</v>
      </c>
      <c r="D100" s="74" t="s">
        <v>41</v>
      </c>
      <c r="E100" s="81">
        <v>15</v>
      </c>
    </row>
    <row r="101" spans="1:6" ht="30" x14ac:dyDescent="0.25">
      <c r="A101" s="33"/>
      <c r="B101" s="245" t="s">
        <v>4</v>
      </c>
      <c r="C101" s="84" t="s">
        <v>166</v>
      </c>
      <c r="D101" s="82" t="s">
        <v>38</v>
      </c>
      <c r="E101" s="81">
        <v>191</v>
      </c>
    </row>
    <row r="102" spans="1:6" ht="30" x14ac:dyDescent="0.25">
      <c r="A102" s="33"/>
      <c r="B102" s="245" t="s">
        <v>4</v>
      </c>
      <c r="C102" s="84" t="s">
        <v>208</v>
      </c>
      <c r="D102" s="82" t="s">
        <v>38</v>
      </c>
      <c r="E102" s="81">
        <v>170</v>
      </c>
    </row>
    <row r="103" spans="1:6" ht="30" x14ac:dyDescent="0.25">
      <c r="A103" s="33"/>
      <c r="B103" s="242" t="s">
        <v>4</v>
      </c>
      <c r="C103" s="79" t="s">
        <v>362</v>
      </c>
      <c r="D103" s="80" t="s">
        <v>38</v>
      </c>
      <c r="E103" s="69">
        <v>46</v>
      </c>
    </row>
    <row r="104" spans="1:6" ht="30" x14ac:dyDescent="0.25">
      <c r="A104" s="33"/>
      <c r="B104" s="242" t="s">
        <v>4</v>
      </c>
      <c r="C104" s="79" t="s">
        <v>361</v>
      </c>
      <c r="D104" s="80" t="s">
        <v>38</v>
      </c>
      <c r="E104" s="69">
        <v>65</v>
      </c>
    </row>
    <row r="105" spans="1:6" ht="46.5" customHeight="1" x14ac:dyDescent="0.25">
      <c r="A105" s="33"/>
      <c r="B105" s="245" t="s">
        <v>28</v>
      </c>
      <c r="C105" s="73" t="s">
        <v>178</v>
      </c>
      <c r="D105" s="74" t="s">
        <v>32</v>
      </c>
      <c r="E105" s="81">
        <v>4</v>
      </c>
    </row>
    <row r="106" spans="1:6" ht="46.5" customHeight="1" x14ac:dyDescent="0.25">
      <c r="A106" s="33"/>
      <c r="B106" s="245" t="s">
        <v>28</v>
      </c>
      <c r="C106" s="73" t="s">
        <v>178</v>
      </c>
      <c r="D106" s="74" t="s">
        <v>75</v>
      </c>
      <c r="E106" s="81">
        <v>12060</v>
      </c>
    </row>
    <row r="107" spans="1:6" ht="46.5" customHeight="1" x14ac:dyDescent="0.25">
      <c r="A107" s="33"/>
      <c r="B107" s="245" t="s">
        <v>4</v>
      </c>
      <c r="C107" s="73" t="s">
        <v>374</v>
      </c>
      <c r="D107" s="74" t="s">
        <v>38</v>
      </c>
      <c r="E107" s="81">
        <v>12</v>
      </c>
    </row>
    <row r="108" spans="1:6" ht="41.25" customHeight="1" x14ac:dyDescent="0.25">
      <c r="A108" s="33"/>
      <c r="B108" s="242" t="s">
        <v>4</v>
      </c>
      <c r="C108" s="70" t="s">
        <v>104</v>
      </c>
      <c r="D108" s="12" t="s">
        <v>41</v>
      </c>
      <c r="E108" s="69">
        <v>25</v>
      </c>
    </row>
    <row r="109" spans="1:6" ht="45" x14ac:dyDescent="0.25">
      <c r="A109" s="33"/>
      <c r="B109" s="242" t="s">
        <v>3</v>
      </c>
      <c r="C109" s="70" t="s">
        <v>27</v>
      </c>
      <c r="D109" s="12" t="s">
        <v>43</v>
      </c>
      <c r="E109" s="69">
        <v>75</v>
      </c>
    </row>
    <row r="110" spans="1:6" ht="90" x14ac:dyDescent="0.25">
      <c r="A110" s="33"/>
      <c r="B110" s="242" t="s">
        <v>3</v>
      </c>
      <c r="C110" s="70" t="s">
        <v>330</v>
      </c>
      <c r="D110" s="12" t="s">
        <v>43</v>
      </c>
      <c r="E110" s="69">
        <v>99</v>
      </c>
      <c r="F110" s="56" t="s">
        <v>379</v>
      </c>
    </row>
    <row r="111" spans="1:6" ht="105" x14ac:dyDescent="0.25">
      <c r="A111" s="33"/>
      <c r="B111" s="242" t="s">
        <v>3</v>
      </c>
      <c r="C111" s="70" t="s">
        <v>331</v>
      </c>
      <c r="D111" s="12" t="s">
        <v>43</v>
      </c>
      <c r="E111" s="69">
        <v>100</v>
      </c>
      <c r="F111" s="56" t="s">
        <v>379</v>
      </c>
    </row>
    <row r="112" spans="1:6" ht="75" x14ac:dyDescent="0.25">
      <c r="A112" s="33"/>
      <c r="B112" s="242" t="s">
        <v>3</v>
      </c>
      <c r="C112" s="70" t="s">
        <v>332</v>
      </c>
      <c r="D112" s="12" t="s">
        <v>43</v>
      </c>
      <c r="E112" s="69">
        <v>393</v>
      </c>
      <c r="F112" s="56" t="s">
        <v>380</v>
      </c>
    </row>
    <row r="113" spans="1:6" ht="45" x14ac:dyDescent="0.25">
      <c r="A113" s="33"/>
      <c r="B113" s="242" t="s">
        <v>3</v>
      </c>
      <c r="C113" s="70" t="s">
        <v>314</v>
      </c>
      <c r="D113" s="12" t="s">
        <v>30</v>
      </c>
      <c r="E113" s="69">
        <v>170</v>
      </c>
    </row>
    <row r="114" spans="1:6" ht="45" x14ac:dyDescent="0.25">
      <c r="A114" s="33"/>
      <c r="B114" s="242" t="s">
        <v>4</v>
      </c>
      <c r="C114" s="70" t="s">
        <v>278</v>
      </c>
      <c r="D114" s="12" t="s">
        <v>38</v>
      </c>
      <c r="E114" s="69">
        <v>10</v>
      </c>
      <c r="F114" s="4" t="s">
        <v>351</v>
      </c>
    </row>
    <row r="115" spans="1:6" ht="45" x14ac:dyDescent="0.25">
      <c r="A115" s="33"/>
      <c r="B115" s="242" t="s">
        <v>4</v>
      </c>
      <c r="C115" s="70" t="s">
        <v>278</v>
      </c>
      <c r="D115" s="12" t="s">
        <v>38</v>
      </c>
      <c r="E115" s="69">
        <v>8</v>
      </c>
    </row>
    <row r="116" spans="1:6" ht="45" x14ac:dyDescent="0.25">
      <c r="A116" s="33"/>
      <c r="B116" s="242" t="s">
        <v>3</v>
      </c>
      <c r="C116" s="70" t="s">
        <v>25</v>
      </c>
      <c r="D116" s="12" t="s">
        <v>43</v>
      </c>
      <c r="E116" s="69">
        <v>18</v>
      </c>
    </row>
    <row r="117" spans="1:6" ht="45" x14ac:dyDescent="0.25">
      <c r="A117" s="33"/>
      <c r="B117" s="242" t="s">
        <v>3</v>
      </c>
      <c r="C117" s="70" t="s">
        <v>26</v>
      </c>
      <c r="D117" s="12" t="s">
        <v>43</v>
      </c>
      <c r="E117" s="69">
        <v>8</v>
      </c>
    </row>
    <row r="118" spans="1:6" ht="60.75" customHeight="1" x14ac:dyDescent="0.25">
      <c r="A118" s="33"/>
      <c r="B118" s="242" t="s">
        <v>3</v>
      </c>
      <c r="C118" s="70" t="s">
        <v>102</v>
      </c>
      <c r="D118" s="12" t="s">
        <v>101</v>
      </c>
      <c r="E118" s="69">
        <v>16</v>
      </c>
    </row>
    <row r="119" spans="1:6" ht="42.75" customHeight="1" x14ac:dyDescent="0.25">
      <c r="A119" s="33"/>
      <c r="B119" s="245" t="s">
        <v>3</v>
      </c>
      <c r="C119" s="85" t="s">
        <v>143</v>
      </c>
      <c r="D119" s="74" t="s">
        <v>101</v>
      </c>
      <c r="E119" s="81">
        <v>2</v>
      </c>
    </row>
    <row r="120" spans="1:6" ht="42.75" customHeight="1" x14ac:dyDescent="0.25">
      <c r="A120" s="33"/>
      <c r="B120" s="245" t="s">
        <v>3</v>
      </c>
      <c r="C120" s="85" t="s">
        <v>247</v>
      </c>
      <c r="D120" s="74" t="s">
        <v>101</v>
      </c>
      <c r="E120" s="81">
        <v>100</v>
      </c>
    </row>
    <row r="121" spans="1:6" ht="48.75" customHeight="1" x14ac:dyDescent="0.25">
      <c r="A121" s="33"/>
      <c r="B121" s="245" t="s">
        <v>2</v>
      </c>
      <c r="C121" s="26" t="s">
        <v>186</v>
      </c>
      <c r="D121" s="82" t="s">
        <v>40</v>
      </c>
      <c r="E121" s="81">
        <v>2500</v>
      </c>
    </row>
    <row r="122" spans="1:6" ht="32.25" customHeight="1" x14ac:dyDescent="0.25">
      <c r="A122" s="33"/>
      <c r="B122" s="245" t="s">
        <v>2</v>
      </c>
      <c r="C122" s="70" t="s">
        <v>99</v>
      </c>
      <c r="D122" s="77" t="s">
        <v>30</v>
      </c>
      <c r="E122" s="69">
        <v>5</v>
      </c>
    </row>
    <row r="123" spans="1:6" ht="60" x14ac:dyDescent="0.25">
      <c r="A123" s="33"/>
      <c r="B123" s="242" t="s">
        <v>244</v>
      </c>
      <c r="C123" s="78" t="s">
        <v>125</v>
      </c>
      <c r="D123" s="74" t="s">
        <v>43</v>
      </c>
      <c r="E123" s="86">
        <v>1</v>
      </c>
    </row>
    <row r="124" spans="1:6" ht="60" x14ac:dyDescent="0.25">
      <c r="A124" s="33"/>
      <c r="B124" s="242" t="s">
        <v>244</v>
      </c>
      <c r="C124" s="78" t="s">
        <v>126</v>
      </c>
      <c r="D124" s="74" t="s">
        <v>43</v>
      </c>
      <c r="E124" s="86">
        <v>2</v>
      </c>
    </row>
    <row r="125" spans="1:6" ht="60" x14ac:dyDescent="0.25">
      <c r="A125" s="33"/>
      <c r="B125" s="242" t="s">
        <v>244</v>
      </c>
      <c r="C125" s="78" t="s">
        <v>127</v>
      </c>
      <c r="D125" s="74" t="s">
        <v>43</v>
      </c>
      <c r="E125" s="86">
        <v>1</v>
      </c>
    </row>
    <row r="126" spans="1:6" ht="60" x14ac:dyDescent="0.25">
      <c r="A126" s="33"/>
      <c r="B126" s="242" t="s">
        <v>244</v>
      </c>
      <c r="C126" s="78" t="s">
        <v>128</v>
      </c>
      <c r="D126" s="74" t="s">
        <v>43</v>
      </c>
      <c r="E126" s="86">
        <v>1</v>
      </c>
    </row>
    <row r="127" spans="1:6" ht="60" x14ac:dyDescent="0.25">
      <c r="A127" s="33"/>
      <c r="B127" s="242" t="s">
        <v>244</v>
      </c>
      <c r="C127" s="78" t="s">
        <v>129</v>
      </c>
      <c r="D127" s="74" t="s">
        <v>43</v>
      </c>
      <c r="E127" s="86">
        <v>4</v>
      </c>
    </row>
    <row r="128" spans="1:6" ht="60" x14ac:dyDescent="0.25">
      <c r="A128" s="33"/>
      <c r="B128" s="242" t="s">
        <v>244</v>
      </c>
      <c r="C128" s="78" t="s">
        <v>130</v>
      </c>
      <c r="D128" s="74" t="s">
        <v>43</v>
      </c>
      <c r="E128" s="86">
        <v>3</v>
      </c>
    </row>
    <row r="129" spans="1:6" ht="60" x14ac:dyDescent="0.25">
      <c r="A129" s="33"/>
      <c r="B129" s="242" t="s">
        <v>244</v>
      </c>
      <c r="C129" s="87" t="s">
        <v>149</v>
      </c>
      <c r="D129" s="74" t="s">
        <v>43</v>
      </c>
      <c r="E129" s="86">
        <v>1</v>
      </c>
    </row>
    <row r="130" spans="1:6" ht="40.5" customHeight="1" x14ac:dyDescent="0.25">
      <c r="A130" s="33"/>
      <c r="B130" s="245">
        <v>2301400</v>
      </c>
      <c r="C130" s="73" t="s">
        <v>368</v>
      </c>
      <c r="D130" s="88" t="s">
        <v>154</v>
      </c>
      <c r="E130" s="86">
        <v>21</v>
      </c>
      <c r="F130" s="4" t="s">
        <v>253</v>
      </c>
    </row>
    <row r="131" spans="1:6" ht="40.5" customHeight="1" x14ac:dyDescent="0.25">
      <c r="A131" s="33"/>
      <c r="B131" s="245">
        <v>2301401</v>
      </c>
      <c r="C131" s="73" t="s">
        <v>368</v>
      </c>
      <c r="D131" s="88" t="s">
        <v>154</v>
      </c>
      <c r="E131" s="86">
        <v>14</v>
      </c>
      <c r="F131" s="4" t="s">
        <v>253</v>
      </c>
    </row>
    <row r="132" spans="1:6" ht="46.5" customHeight="1" x14ac:dyDescent="0.25">
      <c r="A132" s="33"/>
      <c r="B132" s="245">
        <v>2301400</v>
      </c>
      <c r="C132" s="73" t="s">
        <v>369</v>
      </c>
      <c r="D132" s="88" t="s">
        <v>154</v>
      </c>
      <c r="E132" s="86">
        <v>21</v>
      </c>
      <c r="F132" s="4" t="s">
        <v>253</v>
      </c>
    </row>
    <row r="133" spans="1:6" ht="46.5" customHeight="1" x14ac:dyDescent="0.25">
      <c r="A133" s="33"/>
      <c r="B133" s="245">
        <v>2301401</v>
      </c>
      <c r="C133" s="73" t="s">
        <v>369</v>
      </c>
      <c r="D133" s="88" t="s">
        <v>154</v>
      </c>
      <c r="E133" s="86">
        <v>11</v>
      </c>
      <c r="F133" s="4" t="s">
        <v>253</v>
      </c>
    </row>
    <row r="134" spans="1:6" ht="49.5" customHeight="1" x14ac:dyDescent="0.25">
      <c r="A134" s="33"/>
      <c r="B134" s="245">
        <v>2301400</v>
      </c>
      <c r="C134" s="73" t="s">
        <v>370</v>
      </c>
      <c r="D134" s="88" t="s">
        <v>154</v>
      </c>
      <c r="E134" s="86">
        <v>30</v>
      </c>
      <c r="F134" s="4" t="s">
        <v>253</v>
      </c>
    </row>
    <row r="135" spans="1:6" ht="49.5" customHeight="1" x14ac:dyDescent="0.25">
      <c r="A135" s="33"/>
      <c r="B135" s="245">
        <v>2301400</v>
      </c>
      <c r="C135" s="73" t="s">
        <v>370</v>
      </c>
      <c r="D135" s="88" t="s">
        <v>154</v>
      </c>
      <c r="E135" s="86">
        <v>17</v>
      </c>
      <c r="F135" s="4" t="s">
        <v>253</v>
      </c>
    </row>
    <row r="136" spans="1:6" ht="35.25" customHeight="1" x14ac:dyDescent="0.25">
      <c r="A136" s="33"/>
      <c r="B136" s="245">
        <v>2301400</v>
      </c>
      <c r="C136" s="84" t="s">
        <v>371</v>
      </c>
      <c r="D136" s="88" t="s">
        <v>218</v>
      </c>
      <c r="E136" s="86">
        <v>35</v>
      </c>
    </row>
    <row r="137" spans="1:6" ht="60" x14ac:dyDescent="0.25">
      <c r="A137" s="33"/>
      <c r="B137" s="245">
        <v>2301400</v>
      </c>
      <c r="C137" s="84" t="s">
        <v>254</v>
      </c>
      <c r="D137" s="88" t="s">
        <v>43</v>
      </c>
      <c r="E137" s="86">
        <v>21</v>
      </c>
      <c r="F137" s="56" t="s">
        <v>253</v>
      </c>
    </row>
    <row r="138" spans="1:6" ht="45" x14ac:dyDescent="0.25">
      <c r="A138" s="33"/>
      <c r="B138" s="245">
        <v>2301400</v>
      </c>
      <c r="C138" s="84" t="s">
        <v>255</v>
      </c>
      <c r="D138" s="88" t="s">
        <v>43</v>
      </c>
      <c r="E138" s="86">
        <v>21</v>
      </c>
      <c r="F138" s="56" t="s">
        <v>253</v>
      </c>
    </row>
    <row r="139" spans="1:6" ht="45" x14ac:dyDescent="0.25">
      <c r="A139" s="33"/>
      <c r="B139" s="245">
        <v>2301400</v>
      </c>
      <c r="C139" s="84" t="s">
        <v>387</v>
      </c>
      <c r="D139" s="88" t="s">
        <v>43</v>
      </c>
      <c r="E139" s="86">
        <v>17</v>
      </c>
      <c r="F139" s="56" t="s">
        <v>253</v>
      </c>
    </row>
    <row r="140" spans="1:6" ht="41.25" customHeight="1" x14ac:dyDescent="0.25">
      <c r="A140" s="33"/>
      <c r="B140" s="242" t="s">
        <v>3</v>
      </c>
      <c r="C140" s="83" t="s">
        <v>10</v>
      </c>
      <c r="D140" s="12" t="s">
        <v>43</v>
      </c>
      <c r="E140" s="69">
        <v>27</v>
      </c>
    </row>
    <row r="141" spans="1:6" ht="44.25" customHeight="1" x14ac:dyDescent="0.25">
      <c r="A141" s="33"/>
      <c r="B141" s="242" t="s">
        <v>3</v>
      </c>
      <c r="C141" s="70" t="s">
        <v>9</v>
      </c>
      <c r="D141" s="12" t="s">
        <v>43</v>
      </c>
      <c r="E141" s="69">
        <v>7</v>
      </c>
      <c r="F141" s="4" t="s">
        <v>385</v>
      </c>
    </row>
    <row r="142" spans="1:6" ht="30.75" customHeight="1" x14ac:dyDescent="0.25">
      <c r="A142" s="33"/>
      <c r="B142" s="242" t="s">
        <v>3</v>
      </c>
      <c r="C142" s="70" t="s">
        <v>6</v>
      </c>
      <c r="D142" s="12" t="s">
        <v>43</v>
      </c>
      <c r="E142" s="69">
        <v>4</v>
      </c>
    </row>
    <row r="143" spans="1:6" ht="45" x14ac:dyDescent="0.25">
      <c r="A143" s="33"/>
      <c r="B143" s="242" t="s">
        <v>3</v>
      </c>
      <c r="C143" s="79" t="s">
        <v>7</v>
      </c>
      <c r="D143" s="80" t="s">
        <v>43</v>
      </c>
      <c r="E143" s="69">
        <v>1</v>
      </c>
    </row>
    <row r="144" spans="1:6" ht="45" x14ac:dyDescent="0.25">
      <c r="A144" s="33"/>
      <c r="B144" s="242" t="s">
        <v>3</v>
      </c>
      <c r="C144" s="73" t="s">
        <v>360</v>
      </c>
      <c r="D144" s="74" t="s">
        <v>43</v>
      </c>
      <c r="E144" s="81">
        <v>15</v>
      </c>
    </row>
    <row r="145" spans="1:6" ht="45" x14ac:dyDescent="0.25">
      <c r="A145" s="33"/>
      <c r="B145" s="242" t="s">
        <v>3</v>
      </c>
      <c r="C145" s="83" t="s">
        <v>8</v>
      </c>
      <c r="D145" s="77" t="s">
        <v>43</v>
      </c>
      <c r="E145" s="69">
        <v>1</v>
      </c>
    </row>
    <row r="146" spans="1:6" ht="45" x14ac:dyDescent="0.25">
      <c r="A146" s="33"/>
      <c r="B146" s="242" t="s">
        <v>3</v>
      </c>
      <c r="C146" s="70" t="s">
        <v>11</v>
      </c>
      <c r="D146" s="12" t="s">
        <v>43</v>
      </c>
      <c r="E146" s="69">
        <v>1</v>
      </c>
    </row>
    <row r="147" spans="1:6" ht="45" x14ac:dyDescent="0.25">
      <c r="A147" s="33"/>
      <c r="B147" s="242" t="s">
        <v>3</v>
      </c>
      <c r="C147" s="70" t="s">
        <v>12</v>
      </c>
      <c r="D147" s="12" t="s">
        <v>43</v>
      </c>
      <c r="E147" s="69">
        <v>1</v>
      </c>
    </row>
    <row r="148" spans="1:6" ht="45" x14ac:dyDescent="0.25">
      <c r="A148" s="33"/>
      <c r="B148" s="242" t="s">
        <v>3</v>
      </c>
      <c r="C148" s="70" t="s">
        <v>13</v>
      </c>
      <c r="D148" s="12" t="s">
        <v>43</v>
      </c>
      <c r="E148" s="69">
        <v>2</v>
      </c>
    </row>
    <row r="149" spans="1:6" ht="45" x14ac:dyDescent="0.25">
      <c r="A149" s="33"/>
      <c r="B149" s="242" t="s">
        <v>3</v>
      </c>
      <c r="C149" s="70" t="s">
        <v>14</v>
      </c>
      <c r="D149" s="12" t="s">
        <v>43</v>
      </c>
      <c r="E149" s="69">
        <v>1</v>
      </c>
    </row>
    <row r="150" spans="1:6" ht="60" x14ac:dyDescent="0.25">
      <c r="A150" s="33"/>
      <c r="B150" s="242" t="s">
        <v>3</v>
      </c>
      <c r="C150" s="70" t="s">
        <v>273</v>
      </c>
      <c r="D150" s="12" t="s">
        <v>44</v>
      </c>
      <c r="E150" s="69">
        <v>2</v>
      </c>
    </row>
    <row r="151" spans="1:6" ht="45" x14ac:dyDescent="0.25">
      <c r="A151" s="33"/>
      <c r="B151" s="242" t="s">
        <v>3</v>
      </c>
      <c r="C151" s="70" t="s">
        <v>388</v>
      </c>
      <c r="D151" s="12" t="s">
        <v>44</v>
      </c>
      <c r="E151" s="69">
        <v>2</v>
      </c>
    </row>
    <row r="152" spans="1:6" ht="48.75" customHeight="1" x14ac:dyDescent="0.25">
      <c r="A152" s="33"/>
      <c r="B152" s="242" t="s">
        <v>3</v>
      </c>
      <c r="C152" s="70" t="s">
        <v>5</v>
      </c>
      <c r="D152" s="12" t="s">
        <v>44</v>
      </c>
      <c r="E152" s="69">
        <v>1</v>
      </c>
    </row>
    <row r="153" spans="1:6" ht="48" customHeight="1" x14ac:dyDescent="0.25">
      <c r="A153" s="33"/>
      <c r="B153" s="242" t="s">
        <v>3</v>
      </c>
      <c r="C153" s="78" t="s">
        <v>372</v>
      </c>
      <c r="D153" s="74" t="s">
        <v>43</v>
      </c>
      <c r="E153" s="69">
        <v>9</v>
      </c>
      <c r="F153" s="4" t="s">
        <v>384</v>
      </c>
    </row>
    <row r="154" spans="1:6" ht="41.25" customHeight="1" x14ac:dyDescent="0.25">
      <c r="A154" s="33"/>
      <c r="B154" s="242" t="s">
        <v>3</v>
      </c>
      <c r="C154" s="78" t="s">
        <v>373</v>
      </c>
      <c r="D154" s="74" t="s">
        <v>43</v>
      </c>
      <c r="E154" s="69">
        <v>66</v>
      </c>
      <c r="F154" s="4" t="s">
        <v>385</v>
      </c>
    </row>
    <row r="155" spans="1:6" ht="68.25" customHeight="1" x14ac:dyDescent="0.25">
      <c r="A155" s="33"/>
      <c r="B155" s="242" t="s">
        <v>3</v>
      </c>
      <c r="C155" s="78" t="s">
        <v>131</v>
      </c>
      <c r="D155" s="74" t="s">
        <v>101</v>
      </c>
      <c r="E155" s="69">
        <v>24</v>
      </c>
      <c r="F155" s="4" t="s">
        <v>384</v>
      </c>
    </row>
    <row r="156" spans="1:6" ht="77.25" customHeight="1" x14ac:dyDescent="0.25">
      <c r="A156" s="33"/>
      <c r="B156" s="242" t="s">
        <v>3</v>
      </c>
      <c r="C156" s="78" t="s">
        <v>132</v>
      </c>
      <c r="D156" s="74" t="s">
        <v>101</v>
      </c>
      <c r="E156" s="69">
        <v>18</v>
      </c>
      <c r="F156" s="4" t="s">
        <v>384</v>
      </c>
    </row>
    <row r="157" spans="1:6" ht="33.75" customHeight="1" x14ac:dyDescent="0.25">
      <c r="A157" s="33"/>
      <c r="B157" s="242" t="s">
        <v>3</v>
      </c>
      <c r="C157" s="89" t="s">
        <v>133</v>
      </c>
      <c r="D157" s="90" t="s">
        <v>43</v>
      </c>
      <c r="E157" s="91">
        <v>5</v>
      </c>
    </row>
    <row r="158" spans="1:6" ht="40.5" customHeight="1" x14ac:dyDescent="0.25">
      <c r="A158" s="33"/>
      <c r="B158" s="242" t="s">
        <v>3</v>
      </c>
      <c r="C158" s="73" t="s">
        <v>187</v>
      </c>
      <c r="D158" s="92" t="s">
        <v>101</v>
      </c>
      <c r="E158" s="86">
        <v>36</v>
      </c>
      <c r="F158" s="56" t="s">
        <v>389</v>
      </c>
    </row>
    <row r="159" spans="1:6" ht="36" customHeight="1" x14ac:dyDescent="0.25">
      <c r="A159" s="33"/>
      <c r="B159" s="242" t="s">
        <v>3</v>
      </c>
      <c r="C159" s="73" t="s">
        <v>188</v>
      </c>
      <c r="D159" s="92" t="s">
        <v>101</v>
      </c>
      <c r="E159" s="86">
        <v>13</v>
      </c>
    </row>
    <row r="160" spans="1:6" ht="36.75" customHeight="1" x14ac:dyDescent="0.25">
      <c r="A160" s="33"/>
      <c r="B160" s="242" t="s">
        <v>3</v>
      </c>
      <c r="C160" s="73" t="s">
        <v>189</v>
      </c>
      <c r="D160" s="92" t="s">
        <v>101</v>
      </c>
      <c r="E160" s="86">
        <v>6</v>
      </c>
    </row>
    <row r="161" spans="1:5" ht="36" customHeight="1" x14ac:dyDescent="0.25">
      <c r="A161" s="33"/>
      <c r="B161" s="242" t="s">
        <v>3</v>
      </c>
      <c r="C161" s="73" t="s">
        <v>190</v>
      </c>
      <c r="D161" s="92" t="s">
        <v>101</v>
      </c>
      <c r="E161" s="86">
        <v>27</v>
      </c>
    </row>
    <row r="162" spans="1:5" ht="31.5" customHeight="1" x14ac:dyDescent="0.25">
      <c r="A162" s="33"/>
      <c r="B162" s="242" t="s">
        <v>3</v>
      </c>
      <c r="C162" s="73" t="s">
        <v>191</v>
      </c>
      <c r="D162" s="92" t="s">
        <v>43</v>
      </c>
      <c r="E162" s="86">
        <v>40</v>
      </c>
    </row>
    <row r="163" spans="1:5" ht="60" x14ac:dyDescent="0.25">
      <c r="A163" s="33"/>
      <c r="B163" s="243" t="s">
        <v>375</v>
      </c>
      <c r="C163" s="73" t="s">
        <v>376</v>
      </c>
      <c r="D163" s="74" t="s">
        <v>38</v>
      </c>
      <c r="E163" s="220">
        <v>34</v>
      </c>
    </row>
    <row r="164" spans="1:5" ht="45" x14ac:dyDescent="0.25">
      <c r="A164" s="33"/>
      <c r="B164" s="243" t="s">
        <v>4</v>
      </c>
      <c r="C164" s="73" t="s">
        <v>391</v>
      </c>
      <c r="D164" s="74" t="s">
        <v>38</v>
      </c>
      <c r="E164" s="220">
        <v>2</v>
      </c>
    </row>
    <row r="165" spans="1:5" ht="40.5" customHeight="1" x14ac:dyDescent="0.25">
      <c r="A165" s="33"/>
      <c r="B165" s="243" t="s">
        <v>3</v>
      </c>
      <c r="C165" s="70" t="s">
        <v>359</v>
      </c>
      <c r="D165" s="12" t="s">
        <v>75</v>
      </c>
      <c r="E165" s="93">
        <v>630</v>
      </c>
    </row>
    <row r="166" spans="1:5" ht="40.5" customHeight="1" x14ac:dyDescent="0.25">
      <c r="A166" s="33"/>
      <c r="B166" s="243" t="s">
        <v>3</v>
      </c>
      <c r="C166" s="70" t="s">
        <v>359</v>
      </c>
      <c r="D166" s="12" t="s">
        <v>38</v>
      </c>
      <c r="E166" s="94">
        <v>2</v>
      </c>
    </row>
    <row r="167" spans="1:5" ht="41.25" customHeight="1" x14ac:dyDescent="0.25">
      <c r="A167" s="33"/>
      <c r="B167" s="245" t="s">
        <v>4</v>
      </c>
      <c r="C167" s="73" t="s">
        <v>192</v>
      </c>
      <c r="D167" s="74" t="s">
        <v>38</v>
      </c>
      <c r="E167" s="94">
        <v>2</v>
      </c>
    </row>
    <row r="168" spans="1:5" ht="30" x14ac:dyDescent="0.25">
      <c r="A168" s="33"/>
      <c r="B168" s="242" t="s">
        <v>4</v>
      </c>
      <c r="C168" s="70" t="s">
        <v>358</v>
      </c>
      <c r="D168" s="12" t="s">
        <v>41</v>
      </c>
      <c r="E168" s="69">
        <v>9</v>
      </c>
    </row>
    <row r="169" spans="1:5" ht="45" x14ac:dyDescent="0.25">
      <c r="A169" s="33"/>
      <c r="B169" s="245" t="s">
        <v>3</v>
      </c>
      <c r="C169" s="70" t="s">
        <v>209</v>
      </c>
      <c r="D169" s="12" t="s">
        <v>41</v>
      </c>
      <c r="E169" s="81">
        <v>6</v>
      </c>
    </row>
    <row r="170" spans="1:5" ht="75" x14ac:dyDescent="0.25">
      <c r="A170" s="33"/>
      <c r="B170" s="245" t="s">
        <v>139</v>
      </c>
      <c r="C170" s="73" t="s">
        <v>193</v>
      </c>
      <c r="D170" s="74" t="s">
        <v>48</v>
      </c>
      <c r="E170" s="81">
        <v>163</v>
      </c>
    </row>
    <row r="171" spans="1:5" ht="30" x14ac:dyDescent="0.25">
      <c r="A171" s="33"/>
      <c r="B171" s="242" t="s">
        <v>2</v>
      </c>
      <c r="C171" s="83" t="s">
        <v>158</v>
      </c>
      <c r="D171" s="77" t="s">
        <v>40</v>
      </c>
      <c r="E171" s="69">
        <v>8000</v>
      </c>
    </row>
    <row r="172" spans="1:5" ht="60" x14ac:dyDescent="0.25">
      <c r="A172" s="33"/>
      <c r="B172" s="242" t="s">
        <v>2</v>
      </c>
      <c r="C172" s="95" t="s">
        <v>167</v>
      </c>
      <c r="D172" s="90" t="s">
        <v>40</v>
      </c>
      <c r="E172" s="81">
        <v>316000</v>
      </c>
    </row>
    <row r="173" spans="1:5" ht="36.75" customHeight="1" x14ac:dyDescent="0.25">
      <c r="A173" s="33"/>
      <c r="B173" s="245" t="s">
        <v>194</v>
      </c>
      <c r="C173" s="73" t="s">
        <v>180</v>
      </c>
      <c r="D173" s="74" t="s">
        <v>29</v>
      </c>
      <c r="E173" s="81">
        <v>780</v>
      </c>
    </row>
    <row r="174" spans="1:5" ht="37.5" customHeight="1" x14ac:dyDescent="0.25">
      <c r="A174" s="33"/>
      <c r="B174" s="245" t="s">
        <v>194</v>
      </c>
      <c r="C174" s="73" t="s">
        <v>180</v>
      </c>
      <c r="D174" s="74" t="s">
        <v>38</v>
      </c>
      <c r="E174" s="81">
        <v>15</v>
      </c>
    </row>
    <row r="175" spans="1:5" ht="35.25" customHeight="1" x14ac:dyDescent="0.25">
      <c r="A175" s="33"/>
      <c r="B175" s="245" t="s">
        <v>194</v>
      </c>
      <c r="C175" s="73" t="s">
        <v>181</v>
      </c>
      <c r="D175" s="74" t="s">
        <v>29</v>
      </c>
      <c r="E175" s="81">
        <v>3480</v>
      </c>
    </row>
    <row r="176" spans="1:5" ht="32.25" customHeight="1" x14ac:dyDescent="0.25">
      <c r="A176" s="33"/>
      <c r="B176" s="245" t="s">
        <v>194</v>
      </c>
      <c r="C176" s="73" t="s">
        <v>181</v>
      </c>
      <c r="D176" s="82" t="s">
        <v>38</v>
      </c>
      <c r="E176" s="81">
        <v>23</v>
      </c>
    </row>
    <row r="177" spans="1:5" ht="27.75" customHeight="1" x14ac:dyDescent="0.25">
      <c r="A177" s="33"/>
      <c r="B177" s="245" t="s">
        <v>194</v>
      </c>
      <c r="C177" s="73" t="s">
        <v>195</v>
      </c>
      <c r="D177" s="82" t="s">
        <v>38</v>
      </c>
      <c r="E177" s="81">
        <v>3</v>
      </c>
    </row>
    <row r="178" spans="1:5" ht="42.75" customHeight="1" x14ac:dyDescent="0.25">
      <c r="A178" s="33"/>
      <c r="B178" s="242" t="s">
        <v>3</v>
      </c>
      <c r="C178" s="68" t="s">
        <v>357</v>
      </c>
      <c r="D178" s="77" t="s">
        <v>246</v>
      </c>
      <c r="E178" s="69">
        <v>62</v>
      </c>
    </row>
    <row r="179" spans="1:5" ht="42.75" customHeight="1" x14ac:dyDescent="0.25">
      <c r="A179" s="33"/>
      <c r="B179" s="242" t="s">
        <v>3</v>
      </c>
      <c r="C179" s="68" t="s">
        <v>356</v>
      </c>
      <c r="D179" s="77" t="s">
        <v>246</v>
      </c>
      <c r="E179" s="69">
        <v>41</v>
      </c>
    </row>
    <row r="180" spans="1:5" ht="66" customHeight="1" x14ac:dyDescent="0.25">
      <c r="A180" s="33"/>
      <c r="B180" s="242" t="s">
        <v>4</v>
      </c>
      <c r="C180" s="70" t="s">
        <v>179</v>
      </c>
      <c r="D180" s="12" t="s">
        <v>30</v>
      </c>
      <c r="E180" s="69">
        <v>650</v>
      </c>
    </row>
    <row r="181" spans="1:5" ht="33.75" customHeight="1" x14ac:dyDescent="0.25">
      <c r="A181" s="33"/>
      <c r="B181" s="242" t="s">
        <v>2</v>
      </c>
      <c r="C181" s="70" t="s">
        <v>298</v>
      </c>
      <c r="D181" s="12" t="s">
        <v>40</v>
      </c>
      <c r="E181" s="69">
        <v>23000</v>
      </c>
    </row>
    <row r="182" spans="1:5" ht="34.5" customHeight="1" x14ac:dyDescent="0.25">
      <c r="A182" s="33"/>
      <c r="B182" s="242" t="s">
        <v>2</v>
      </c>
      <c r="C182" s="70" t="s">
        <v>299</v>
      </c>
      <c r="D182" s="12" t="s">
        <v>40</v>
      </c>
      <c r="E182" s="69">
        <v>154500</v>
      </c>
    </row>
    <row r="183" spans="1:5" ht="36.75" customHeight="1" x14ac:dyDescent="0.25">
      <c r="A183" s="33"/>
      <c r="B183" s="242" t="s">
        <v>2</v>
      </c>
      <c r="C183" s="70" t="s">
        <v>352</v>
      </c>
      <c r="D183" s="12" t="s">
        <v>40</v>
      </c>
      <c r="E183" s="69">
        <v>96000</v>
      </c>
    </row>
    <row r="184" spans="1:5" ht="36.75" customHeight="1" x14ac:dyDescent="0.25">
      <c r="A184" s="33"/>
      <c r="B184" s="242" t="s">
        <v>2</v>
      </c>
      <c r="C184" s="70" t="s">
        <v>355</v>
      </c>
      <c r="D184" s="12" t="s">
        <v>40</v>
      </c>
      <c r="E184" s="69">
        <v>2500</v>
      </c>
    </row>
    <row r="185" spans="1:5" ht="32.25" customHeight="1" x14ac:dyDescent="0.25">
      <c r="A185" s="33"/>
      <c r="B185" s="242" t="s">
        <v>142</v>
      </c>
      <c r="C185" s="70" t="s">
        <v>17</v>
      </c>
      <c r="D185" s="12" t="s">
        <v>43</v>
      </c>
      <c r="E185" s="69">
        <v>10</v>
      </c>
    </row>
    <row r="186" spans="1:5" ht="32.25" customHeight="1" x14ac:dyDescent="0.25">
      <c r="A186" s="33"/>
      <c r="B186" s="242" t="s">
        <v>3</v>
      </c>
      <c r="C186" s="70" t="s">
        <v>354</v>
      </c>
      <c r="D186" s="12" t="s">
        <v>119</v>
      </c>
      <c r="E186" s="69">
        <v>396</v>
      </c>
    </row>
    <row r="187" spans="1:5" ht="36" customHeight="1" x14ac:dyDescent="0.25">
      <c r="A187" s="33"/>
      <c r="B187" s="242" t="s">
        <v>4</v>
      </c>
      <c r="C187" s="70" t="s">
        <v>353</v>
      </c>
      <c r="D187" s="12" t="s">
        <v>48</v>
      </c>
      <c r="E187" s="69">
        <v>1</v>
      </c>
    </row>
    <row r="188" spans="1:5" ht="36.75" customHeight="1" x14ac:dyDescent="0.25">
      <c r="A188" s="33"/>
      <c r="B188" s="245" t="s">
        <v>28</v>
      </c>
      <c r="C188" s="95" t="s">
        <v>164</v>
      </c>
      <c r="D188" s="90" t="s">
        <v>68</v>
      </c>
      <c r="E188" s="81">
        <v>160</v>
      </c>
    </row>
    <row r="189" spans="1:5" ht="27" customHeight="1" x14ac:dyDescent="0.25">
      <c r="A189" s="33"/>
      <c r="B189" s="245">
        <v>2301400</v>
      </c>
      <c r="C189" s="73" t="s">
        <v>168</v>
      </c>
      <c r="D189" s="74" t="s">
        <v>38</v>
      </c>
      <c r="E189" s="81">
        <v>1</v>
      </c>
    </row>
    <row r="190" spans="1:5" ht="60" x14ac:dyDescent="0.25">
      <c r="A190" s="33"/>
      <c r="B190" s="245" t="s">
        <v>3</v>
      </c>
      <c r="C190" s="84" t="s">
        <v>249</v>
      </c>
      <c r="D190" s="82" t="s">
        <v>43</v>
      </c>
      <c r="E190" s="81">
        <v>36</v>
      </c>
    </row>
    <row r="191" spans="1:5" ht="60" x14ac:dyDescent="0.25">
      <c r="A191" s="33"/>
      <c r="B191" s="245" t="s">
        <v>3</v>
      </c>
      <c r="C191" s="84" t="s">
        <v>248</v>
      </c>
      <c r="D191" s="82" t="s">
        <v>43</v>
      </c>
      <c r="E191" s="81">
        <v>36</v>
      </c>
    </row>
    <row r="192" spans="1:5" ht="38.25" customHeight="1" x14ac:dyDescent="0.25">
      <c r="A192" s="33"/>
      <c r="B192" s="242" t="s">
        <v>3</v>
      </c>
      <c r="C192" s="83" t="s">
        <v>15</v>
      </c>
      <c r="D192" s="77" t="s">
        <v>43</v>
      </c>
      <c r="E192" s="69">
        <v>75</v>
      </c>
    </row>
    <row r="193" spans="1:5" ht="38.25" customHeight="1" x14ac:dyDescent="0.25">
      <c r="A193" s="33"/>
      <c r="B193" s="242" t="s">
        <v>3</v>
      </c>
      <c r="C193" s="208" t="s">
        <v>256</v>
      </c>
      <c r="D193" s="77" t="s">
        <v>43</v>
      </c>
      <c r="E193" s="69">
        <v>1</v>
      </c>
    </row>
    <row r="194" spans="1:5" ht="38.25" customHeight="1" x14ac:dyDescent="0.25">
      <c r="A194" s="33"/>
      <c r="B194" s="242" t="s">
        <v>3</v>
      </c>
      <c r="C194" s="208" t="s">
        <v>279</v>
      </c>
      <c r="D194" s="77" t="s">
        <v>43</v>
      </c>
      <c r="E194" s="69">
        <v>2</v>
      </c>
    </row>
    <row r="195" spans="1:5" ht="38.25" customHeight="1" x14ac:dyDescent="0.25">
      <c r="A195" s="33"/>
      <c r="B195" s="242" t="s">
        <v>3</v>
      </c>
      <c r="C195" s="208" t="s">
        <v>257</v>
      </c>
      <c r="D195" s="77" t="s">
        <v>43</v>
      </c>
      <c r="E195" s="69">
        <v>1</v>
      </c>
    </row>
    <row r="196" spans="1:5" ht="38.25" customHeight="1" x14ac:dyDescent="0.25">
      <c r="A196" s="33"/>
      <c r="B196" s="242" t="s">
        <v>3</v>
      </c>
      <c r="C196" s="208" t="s">
        <v>280</v>
      </c>
      <c r="D196" s="77" t="s">
        <v>43</v>
      </c>
      <c r="E196" s="69">
        <v>2</v>
      </c>
    </row>
    <row r="197" spans="1:5" ht="38.25" customHeight="1" x14ac:dyDescent="0.25">
      <c r="A197" s="33"/>
      <c r="B197" s="242" t="s">
        <v>3</v>
      </c>
      <c r="C197" s="208" t="s">
        <v>258</v>
      </c>
      <c r="D197" s="77" t="s">
        <v>43</v>
      </c>
      <c r="E197" s="69">
        <v>1</v>
      </c>
    </row>
    <row r="198" spans="1:5" ht="38.25" customHeight="1" x14ac:dyDescent="0.25">
      <c r="A198" s="33"/>
      <c r="B198" s="242" t="s">
        <v>3</v>
      </c>
      <c r="C198" s="208" t="s">
        <v>259</v>
      </c>
      <c r="D198" s="77" t="s">
        <v>43</v>
      </c>
      <c r="E198" s="69">
        <v>1</v>
      </c>
    </row>
    <row r="199" spans="1:5" ht="37.5" customHeight="1" x14ac:dyDescent="0.25">
      <c r="C199" s="4" t="s">
        <v>56</v>
      </c>
      <c r="D199" s="279" t="s">
        <v>31</v>
      </c>
      <c r="E199" s="279"/>
    </row>
  </sheetData>
  <mergeCells count="8">
    <mergeCell ref="A5:A6"/>
    <mergeCell ref="B2:E2"/>
    <mergeCell ref="D199:E19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H6" sqref="H6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96" t="s">
        <v>52</v>
      </c>
    </row>
    <row r="2" spans="1:5" ht="51" customHeight="1" x14ac:dyDescent="0.25">
      <c r="A2" s="263" t="s">
        <v>396</v>
      </c>
      <c r="B2" s="263"/>
      <c r="C2" s="263"/>
      <c r="D2" s="263"/>
      <c r="E2" s="263"/>
    </row>
    <row r="3" spans="1:5" x14ac:dyDescent="0.25">
      <c r="A3" s="264" t="s">
        <v>0</v>
      </c>
      <c r="B3" s="275"/>
      <c r="C3" s="275"/>
      <c r="D3" s="275"/>
      <c r="E3" s="275"/>
    </row>
    <row r="4" spans="1:5" ht="16.5" customHeight="1" x14ac:dyDescent="0.25">
      <c r="A4" s="265" t="s">
        <v>39</v>
      </c>
      <c r="B4" s="265"/>
      <c r="C4" s="265"/>
      <c r="D4" s="265"/>
      <c r="E4" s="265"/>
    </row>
    <row r="5" spans="1:5" s="43" customFormat="1" ht="15" customHeight="1" x14ac:dyDescent="0.2">
      <c r="A5" s="261" t="s">
        <v>45</v>
      </c>
      <c r="B5" s="261" t="s">
        <v>33</v>
      </c>
      <c r="C5" s="259" t="s">
        <v>34</v>
      </c>
      <c r="D5" s="266" t="s">
        <v>36</v>
      </c>
      <c r="E5" s="267"/>
    </row>
    <row r="6" spans="1:5" s="43" customFormat="1" ht="35.25" customHeight="1" x14ac:dyDescent="0.2">
      <c r="A6" s="262"/>
      <c r="B6" s="262"/>
      <c r="C6" s="260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32">
        <v>3</v>
      </c>
      <c r="D7" s="132">
        <v>4</v>
      </c>
      <c r="E7" s="97">
        <v>5</v>
      </c>
    </row>
    <row r="8" spans="1:5" ht="15.75" customHeight="1" x14ac:dyDescent="0.25">
      <c r="A8" s="288" t="s">
        <v>231</v>
      </c>
      <c r="B8" s="113">
        <v>2301400</v>
      </c>
      <c r="C8" s="49" t="s">
        <v>105</v>
      </c>
      <c r="D8" s="50" t="s">
        <v>41</v>
      </c>
      <c r="E8" s="51">
        <v>4</v>
      </c>
    </row>
    <row r="9" spans="1:5" ht="15.75" customHeight="1" x14ac:dyDescent="0.25">
      <c r="A9" s="289"/>
      <c r="B9" s="113">
        <v>2301400</v>
      </c>
      <c r="C9" s="49" t="s">
        <v>203</v>
      </c>
      <c r="D9" s="50" t="s">
        <v>41</v>
      </c>
      <c r="E9" s="51">
        <v>13</v>
      </c>
    </row>
    <row r="10" spans="1:5" ht="15.75" customHeight="1" x14ac:dyDescent="0.25">
      <c r="A10" s="289"/>
      <c r="B10" s="113">
        <v>2301400</v>
      </c>
      <c r="C10" s="49" t="s">
        <v>333</v>
      </c>
      <c r="D10" s="50" t="s">
        <v>41</v>
      </c>
      <c r="E10" s="12">
        <v>8</v>
      </c>
    </row>
    <row r="11" spans="1:5" ht="15.75" customHeight="1" x14ac:dyDescent="0.25">
      <c r="A11" s="289"/>
      <c r="B11" s="113">
        <v>2301400</v>
      </c>
      <c r="C11" s="238" t="s">
        <v>350</v>
      </c>
      <c r="D11" s="32" t="s">
        <v>41</v>
      </c>
      <c r="E11" s="46">
        <v>30</v>
      </c>
    </row>
    <row r="12" spans="1:5" ht="15.75" customHeight="1" x14ac:dyDescent="0.25">
      <c r="A12" s="290"/>
      <c r="B12" s="113">
        <v>2301400</v>
      </c>
      <c r="C12" s="49" t="s">
        <v>200</v>
      </c>
      <c r="D12" s="50" t="s">
        <v>41</v>
      </c>
      <c r="E12" s="51">
        <v>48</v>
      </c>
    </row>
    <row r="13" spans="1:5" ht="15" customHeight="1" x14ac:dyDescent="0.25">
      <c r="A13" s="119"/>
      <c r="B13" s="103"/>
      <c r="C13" s="11" t="s">
        <v>49</v>
      </c>
      <c r="D13" s="3"/>
      <c r="E13" s="52">
        <f>SUM(E8:E12)</f>
        <v>103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58" t="s">
        <v>50</v>
      </c>
      <c r="B16" s="258"/>
      <c r="C16" s="25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58" t="s">
        <v>51</v>
      </c>
      <c r="B18" s="258"/>
      <c r="C18" s="258"/>
    </row>
    <row r="19" spans="1:5" ht="15" customHeight="1" x14ac:dyDescent="0.25"/>
    <row r="21" spans="1:5" x14ac:dyDescent="0.25">
      <c r="A21" s="55" t="s">
        <v>152</v>
      </c>
      <c r="B21" s="55"/>
      <c r="C21" s="55"/>
    </row>
    <row r="22" spans="1:5" x14ac:dyDescent="0.25">
      <c r="A22" s="55" t="s">
        <v>153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8" sqref="G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7" t="s">
        <v>52</v>
      </c>
    </row>
    <row r="2" spans="1:5" ht="42" customHeight="1" x14ac:dyDescent="0.25">
      <c r="A2" s="263" t="s">
        <v>401</v>
      </c>
      <c r="B2" s="263"/>
      <c r="C2" s="263"/>
      <c r="D2" s="263"/>
      <c r="E2" s="263"/>
    </row>
    <row r="3" spans="1:5" ht="24.75" customHeight="1" x14ac:dyDescent="0.25">
      <c r="A3" s="264" t="s">
        <v>53</v>
      </c>
      <c r="B3" s="275"/>
      <c r="C3" s="275"/>
      <c r="D3" s="275"/>
      <c r="E3" s="275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61" t="s">
        <v>45</v>
      </c>
      <c r="B5" s="261" t="s">
        <v>33</v>
      </c>
      <c r="C5" s="261" t="s">
        <v>34</v>
      </c>
      <c r="D5" s="273" t="s">
        <v>36</v>
      </c>
      <c r="E5" s="292"/>
    </row>
    <row r="6" spans="1:5" s="112" customFormat="1" ht="29.25" customHeight="1" x14ac:dyDescent="0.25">
      <c r="A6" s="262"/>
      <c r="B6" s="262"/>
      <c r="C6" s="262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203">
        <v>2</v>
      </c>
      <c r="C7" s="96">
        <v>3</v>
      </c>
      <c r="D7" s="96">
        <v>4</v>
      </c>
      <c r="E7" s="20">
        <v>5</v>
      </c>
    </row>
    <row r="8" spans="1:5" s="111" customFormat="1" x14ac:dyDescent="0.25">
      <c r="A8" s="291"/>
      <c r="B8" s="108">
        <v>2301400</v>
      </c>
      <c r="C8" s="109" t="s">
        <v>155</v>
      </c>
      <c r="D8" s="8" t="s">
        <v>54</v>
      </c>
      <c r="E8" s="120">
        <v>11</v>
      </c>
    </row>
    <row r="9" spans="1:5" s="111" customFormat="1" x14ac:dyDescent="0.25">
      <c r="A9" s="291"/>
      <c r="B9" s="108">
        <v>2301400</v>
      </c>
      <c r="C9" s="109" t="s">
        <v>161</v>
      </c>
      <c r="D9" s="8" t="s">
        <v>54</v>
      </c>
      <c r="E9" s="120">
        <v>12</v>
      </c>
    </row>
    <row r="10" spans="1:5" s="111" customFormat="1" x14ac:dyDescent="0.25">
      <c r="A10" s="291"/>
      <c r="B10" s="108">
        <v>2301400</v>
      </c>
      <c r="C10" s="109" t="s">
        <v>83</v>
      </c>
      <c r="D10" s="8" t="s">
        <v>54</v>
      </c>
      <c r="E10" s="120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21">
        <f>SUM(E8:E10)</f>
        <v>83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95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8" sqref="G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1"/>
      <c r="B1" s="171"/>
      <c r="C1" s="171"/>
      <c r="D1" s="171"/>
      <c r="E1" s="197" t="s">
        <v>52</v>
      </c>
    </row>
    <row r="2" spans="1:5" ht="51.75" customHeight="1" x14ac:dyDescent="0.25">
      <c r="A2" s="293" t="s">
        <v>403</v>
      </c>
      <c r="B2" s="293"/>
      <c r="C2" s="293"/>
      <c r="D2" s="293"/>
      <c r="E2" s="293"/>
    </row>
    <row r="3" spans="1:5" x14ac:dyDescent="0.25">
      <c r="A3" s="54"/>
      <c r="B3" s="54"/>
      <c r="C3" s="124"/>
      <c r="D3" s="124"/>
      <c r="E3" s="125"/>
    </row>
    <row r="4" spans="1:5" ht="15" customHeight="1" x14ac:dyDescent="0.25">
      <c r="A4" s="264" t="s">
        <v>0</v>
      </c>
      <c r="B4" s="264"/>
      <c r="C4" s="264"/>
      <c r="D4" s="264"/>
      <c r="E4" s="264"/>
    </row>
    <row r="5" spans="1:5" x14ac:dyDescent="0.25">
      <c r="A5" s="66"/>
      <c r="B5" s="131"/>
      <c r="C5" s="202" t="s">
        <v>39</v>
      </c>
      <c r="D5" s="131"/>
      <c r="E5" s="66"/>
    </row>
    <row r="6" spans="1:5" ht="15.75" customHeight="1" x14ac:dyDescent="0.25">
      <c r="A6" s="126"/>
      <c r="B6" s="126"/>
      <c r="C6" s="126"/>
      <c r="D6" s="126"/>
      <c r="E6" s="126"/>
    </row>
    <row r="7" spans="1:5" ht="33" customHeight="1" x14ac:dyDescent="0.25">
      <c r="A7" s="295" t="s">
        <v>45</v>
      </c>
      <c r="B7" s="295" t="s">
        <v>33</v>
      </c>
      <c r="C7" s="296" t="s">
        <v>34</v>
      </c>
      <c r="D7" s="296" t="s">
        <v>36</v>
      </c>
      <c r="E7" s="296"/>
    </row>
    <row r="8" spans="1:5" ht="28.5" x14ac:dyDescent="0.25">
      <c r="A8" s="295"/>
      <c r="B8" s="295"/>
      <c r="C8" s="29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68" t="s">
        <v>232</v>
      </c>
      <c r="B10" s="109">
        <v>2301400</v>
      </c>
      <c r="C10" s="136" t="s">
        <v>105</v>
      </c>
      <c r="D10" s="47" t="s">
        <v>67</v>
      </c>
      <c r="E10" s="47">
        <v>2</v>
      </c>
    </row>
    <row r="11" spans="1:5" ht="40.5" customHeight="1" x14ac:dyDescent="0.25">
      <c r="A11" s="269"/>
      <c r="B11" s="109">
        <v>2301400</v>
      </c>
      <c r="C11" s="136" t="s">
        <v>290</v>
      </c>
      <c r="D11" s="47" t="s">
        <v>66</v>
      </c>
      <c r="E11" s="47">
        <v>180</v>
      </c>
    </row>
    <row r="12" spans="1:5" ht="40.5" customHeight="1" x14ac:dyDescent="0.25">
      <c r="A12" s="269"/>
      <c r="B12" s="109">
        <v>2301400</v>
      </c>
      <c r="C12" s="136" t="s">
        <v>60</v>
      </c>
      <c r="D12" s="47" t="s">
        <v>66</v>
      </c>
      <c r="E12" s="47">
        <v>56</v>
      </c>
    </row>
    <row r="13" spans="1:5" x14ac:dyDescent="0.25">
      <c r="A13" s="270"/>
      <c r="B13" s="110">
        <v>2301400</v>
      </c>
      <c r="C13" s="98" t="s">
        <v>59</v>
      </c>
      <c r="D13" s="47" t="s">
        <v>55</v>
      </c>
      <c r="E13" s="63">
        <v>8</v>
      </c>
    </row>
    <row r="14" spans="1:5" ht="24" customHeight="1" x14ac:dyDescent="0.25">
      <c r="A14" s="133"/>
      <c r="B14" s="133"/>
      <c r="C14" s="133" t="s">
        <v>49</v>
      </c>
      <c r="D14" s="134"/>
      <c r="E14" s="135">
        <f>SUM(E10:E13)</f>
        <v>246</v>
      </c>
    </row>
    <row r="15" spans="1:5" ht="23.25" customHeight="1" x14ac:dyDescent="0.25">
      <c r="A15" s="294"/>
      <c r="B15" s="294"/>
      <c r="C15" s="54"/>
      <c r="D15" s="125"/>
      <c r="E15" s="127"/>
    </row>
    <row r="16" spans="1:5" x14ac:dyDescent="0.25">
      <c r="A16" s="128"/>
      <c r="B16" s="128"/>
      <c r="C16" s="54"/>
      <c r="D16" s="125"/>
      <c r="E16" s="127"/>
    </row>
    <row r="17" spans="1:5" x14ac:dyDescent="0.25">
      <c r="A17" s="129" t="s">
        <v>56</v>
      </c>
      <c r="B17" s="128"/>
      <c r="C17" s="54"/>
      <c r="D17" s="130"/>
      <c r="E17" s="127"/>
    </row>
    <row r="18" spans="1:5" x14ac:dyDescent="0.25">
      <c r="A18" s="129"/>
      <c r="B18" s="23"/>
      <c r="C18" s="23"/>
      <c r="D18" s="122"/>
      <c r="E18" s="123"/>
    </row>
    <row r="19" spans="1:5" x14ac:dyDescent="0.25">
      <c r="A19" s="129" t="s">
        <v>61</v>
      </c>
      <c r="B19" s="129"/>
      <c r="C19" s="129"/>
      <c r="D19" s="122"/>
      <c r="E19" s="123"/>
    </row>
    <row r="20" spans="1:5" x14ac:dyDescent="0.25">
      <c r="A20" s="129"/>
      <c r="B20" s="129"/>
      <c r="C20" s="129"/>
      <c r="D20" s="122"/>
      <c r="E20" s="123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0" sqref="F10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7" t="s">
        <v>52</v>
      </c>
    </row>
    <row r="2" spans="1:5" ht="54" customHeight="1" x14ac:dyDescent="0.25">
      <c r="A2" s="263" t="s">
        <v>392</v>
      </c>
      <c r="B2" s="263"/>
      <c r="C2" s="263"/>
      <c r="D2" s="263"/>
      <c r="E2" s="263"/>
    </row>
    <row r="3" spans="1:5" ht="15.75" customHeight="1" x14ac:dyDescent="0.25">
      <c r="A3" s="298" t="s">
        <v>53</v>
      </c>
      <c r="B3" s="298"/>
      <c r="C3" s="298"/>
      <c r="D3" s="298"/>
      <c r="E3" s="298"/>
    </row>
    <row r="4" spans="1:5" ht="15" customHeight="1" x14ac:dyDescent="0.25">
      <c r="A4" s="299" t="s">
        <v>39</v>
      </c>
      <c r="B4" s="299"/>
      <c r="C4" s="299"/>
      <c r="D4" s="299"/>
      <c r="E4" s="299"/>
    </row>
    <row r="5" spans="1:5" x14ac:dyDescent="0.25">
      <c r="A5" s="137"/>
      <c r="B5" s="137"/>
      <c r="C5" s="137"/>
      <c r="D5" s="138"/>
      <c r="E5" s="138"/>
    </row>
    <row r="6" spans="1:5" s="43" customFormat="1" ht="45.75" customHeight="1" x14ac:dyDescent="0.2">
      <c r="A6" s="261" t="s">
        <v>35</v>
      </c>
      <c r="B6" s="261" t="s">
        <v>64</v>
      </c>
      <c r="C6" s="261" t="s">
        <v>34</v>
      </c>
      <c r="D6" s="273" t="s">
        <v>36</v>
      </c>
      <c r="E6" s="274"/>
    </row>
    <row r="7" spans="1:5" s="43" customFormat="1" ht="42.75" x14ac:dyDescent="0.2">
      <c r="A7" s="262"/>
      <c r="B7" s="262"/>
      <c r="C7" s="262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300" t="s">
        <v>63</v>
      </c>
      <c r="B9" s="110">
        <v>2301400</v>
      </c>
      <c r="C9" s="110" t="s">
        <v>115</v>
      </c>
      <c r="D9" s="8" t="s">
        <v>116</v>
      </c>
      <c r="E9" s="12">
        <v>2</v>
      </c>
    </row>
    <row r="10" spans="1:5" x14ac:dyDescent="0.25">
      <c r="A10" s="301"/>
      <c r="B10" s="110">
        <v>2301400</v>
      </c>
      <c r="C10" s="110" t="s">
        <v>234</v>
      </c>
      <c r="D10" s="8" t="s">
        <v>54</v>
      </c>
      <c r="E10" s="12">
        <v>44</v>
      </c>
    </row>
    <row r="11" spans="1:5" ht="60" x14ac:dyDescent="0.25">
      <c r="A11" s="301"/>
      <c r="B11" s="110">
        <v>2301400</v>
      </c>
      <c r="C11" s="110" t="s">
        <v>169</v>
      </c>
      <c r="D11" s="8" t="s">
        <v>54</v>
      </c>
      <c r="E11" s="12">
        <v>2</v>
      </c>
    </row>
    <row r="12" spans="1:5" ht="60" x14ac:dyDescent="0.25">
      <c r="A12" s="301"/>
      <c r="B12" s="110">
        <v>2301400</v>
      </c>
      <c r="C12" s="110" t="s">
        <v>201</v>
      </c>
      <c r="D12" s="8" t="s">
        <v>62</v>
      </c>
      <c r="E12" s="12">
        <v>140</v>
      </c>
    </row>
    <row r="13" spans="1:5" ht="45" x14ac:dyDescent="0.25">
      <c r="A13" s="301"/>
      <c r="B13" s="110">
        <v>2301400</v>
      </c>
      <c r="C13" s="110" t="s">
        <v>210</v>
      </c>
      <c r="D13" s="8" t="s">
        <v>55</v>
      </c>
      <c r="E13" s="12">
        <v>18</v>
      </c>
    </row>
    <row r="14" spans="1:5" ht="75" x14ac:dyDescent="0.25">
      <c r="A14" s="301"/>
      <c r="B14" s="110">
        <v>2301400</v>
      </c>
      <c r="C14" s="110" t="s">
        <v>202</v>
      </c>
      <c r="D14" s="8" t="s">
        <v>54</v>
      </c>
      <c r="E14" s="12">
        <v>9</v>
      </c>
    </row>
    <row r="15" spans="1:5" ht="60" x14ac:dyDescent="0.25">
      <c r="A15" s="302"/>
      <c r="B15" s="110">
        <v>2301400</v>
      </c>
      <c r="C15" s="110" t="s">
        <v>233</v>
      </c>
      <c r="D15" s="8" t="s">
        <v>136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9">
        <f>SUM(E9:E15)</f>
        <v>220</v>
      </c>
    </row>
    <row r="17" spans="1:5" x14ac:dyDescent="0.25">
      <c r="A17" s="297"/>
      <c r="B17" s="297"/>
      <c r="C17" s="297"/>
      <c r="D17" s="297"/>
      <c r="E17" s="297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2" zoomScaleNormal="100" workbookViewId="0">
      <selection activeCell="G11" sqref="G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7" t="s">
        <v>52</v>
      </c>
      <c r="F1" s="54"/>
      <c r="G1" s="54"/>
    </row>
    <row r="2" spans="1:7" ht="55.5" customHeight="1" x14ac:dyDescent="0.25">
      <c r="A2" s="263" t="s">
        <v>400</v>
      </c>
      <c r="B2" s="263"/>
      <c r="C2" s="263"/>
      <c r="D2" s="263"/>
      <c r="E2" s="263"/>
      <c r="F2" s="142"/>
      <c r="G2" s="142"/>
    </row>
    <row r="3" spans="1:7" ht="20.25" customHeight="1" x14ac:dyDescent="0.25">
      <c r="A3" s="303" t="s">
        <v>0</v>
      </c>
      <c r="B3" s="303"/>
      <c r="C3" s="303"/>
      <c r="D3" s="303"/>
      <c r="E3" s="303"/>
      <c r="F3" s="142"/>
      <c r="G3" s="142"/>
    </row>
    <row r="4" spans="1:7" ht="21.75" customHeight="1" x14ac:dyDescent="0.25">
      <c r="A4" s="304" t="s">
        <v>39</v>
      </c>
      <c r="B4" s="304"/>
      <c r="C4" s="304"/>
      <c r="D4" s="304"/>
      <c r="E4" s="304"/>
      <c r="F4" s="54"/>
      <c r="G4" s="54"/>
    </row>
    <row r="5" spans="1:7" ht="37.5" customHeight="1" x14ac:dyDescent="0.25">
      <c r="A5" s="261" t="s">
        <v>35</v>
      </c>
      <c r="B5" s="261" t="s">
        <v>33</v>
      </c>
      <c r="C5" s="295" t="s">
        <v>34</v>
      </c>
      <c r="D5" s="273" t="s">
        <v>36</v>
      </c>
      <c r="E5" s="274"/>
      <c r="F5" s="54"/>
      <c r="G5" s="54"/>
    </row>
    <row r="6" spans="1:7" ht="27" customHeight="1" x14ac:dyDescent="0.25">
      <c r="A6" s="305"/>
      <c r="B6" s="305"/>
      <c r="C6" s="295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201">
        <v>3</v>
      </c>
      <c r="D7" s="96">
        <v>4</v>
      </c>
      <c r="E7" s="169">
        <v>5</v>
      </c>
      <c r="F7" s="54"/>
      <c r="G7" s="54"/>
    </row>
    <row r="8" spans="1:7" ht="31.5" customHeight="1" x14ac:dyDescent="0.25">
      <c r="A8" s="306" t="s">
        <v>235</v>
      </c>
      <c r="B8" s="109" t="s">
        <v>236</v>
      </c>
      <c r="C8" s="147" t="s">
        <v>59</v>
      </c>
      <c r="D8" s="140" t="s">
        <v>55</v>
      </c>
      <c r="E8" s="146">
        <v>0</v>
      </c>
      <c r="F8" s="144"/>
      <c r="G8" s="144"/>
    </row>
    <row r="9" spans="1:7" x14ac:dyDescent="0.25">
      <c r="A9" s="307"/>
      <c r="B9" s="109" t="s">
        <v>236</v>
      </c>
      <c r="C9" s="147" t="s">
        <v>145</v>
      </c>
      <c r="D9" s="140" t="s">
        <v>54</v>
      </c>
      <c r="E9" s="146">
        <v>1</v>
      </c>
      <c r="F9" s="144"/>
      <c r="G9" s="144"/>
    </row>
    <row r="10" spans="1:7" x14ac:dyDescent="0.25">
      <c r="A10" s="307"/>
      <c r="B10" s="109" t="s">
        <v>236</v>
      </c>
      <c r="C10" s="147" t="s">
        <v>155</v>
      </c>
      <c r="D10" s="140" t="s">
        <v>54</v>
      </c>
      <c r="E10" s="146">
        <v>12</v>
      </c>
      <c r="F10" s="144"/>
      <c r="G10" s="144"/>
    </row>
    <row r="11" spans="1:7" x14ac:dyDescent="0.25">
      <c r="A11" s="307"/>
      <c r="B11" s="109" t="s">
        <v>236</v>
      </c>
      <c r="C11" s="147" t="s">
        <v>170</v>
      </c>
      <c r="D11" s="140" t="s">
        <v>66</v>
      </c>
      <c r="E11" s="146">
        <v>7</v>
      </c>
      <c r="F11" s="144"/>
      <c r="G11" s="144"/>
    </row>
    <row r="12" spans="1:7" x14ac:dyDescent="0.25">
      <c r="A12" s="307"/>
      <c r="B12" s="109" t="s">
        <v>236</v>
      </c>
      <c r="C12" s="147" t="s">
        <v>161</v>
      </c>
      <c r="D12" s="140" t="s">
        <v>54</v>
      </c>
      <c r="E12" s="146">
        <v>29</v>
      </c>
      <c r="F12" s="144"/>
      <c r="G12" s="144"/>
    </row>
    <row r="13" spans="1:7" x14ac:dyDescent="0.25">
      <c r="A13" s="307"/>
      <c r="B13" s="109" t="s">
        <v>236</v>
      </c>
      <c r="C13" s="147" t="s">
        <v>60</v>
      </c>
      <c r="D13" s="140" t="s">
        <v>66</v>
      </c>
      <c r="E13" s="146">
        <v>0</v>
      </c>
      <c r="F13" s="144"/>
      <c r="G13" s="144"/>
    </row>
    <row r="14" spans="1:7" x14ac:dyDescent="0.25">
      <c r="A14" s="307"/>
      <c r="B14" s="109" t="s">
        <v>236</v>
      </c>
      <c r="C14" s="147" t="s">
        <v>59</v>
      </c>
      <c r="D14" s="140" t="s">
        <v>55</v>
      </c>
      <c r="E14" s="146">
        <v>50</v>
      </c>
      <c r="F14" s="144"/>
      <c r="G14" s="144"/>
    </row>
    <row r="15" spans="1:7" x14ac:dyDescent="0.25">
      <c r="A15" s="307"/>
      <c r="B15" s="109" t="s">
        <v>236</v>
      </c>
      <c r="C15" s="147" t="s">
        <v>113</v>
      </c>
      <c r="D15" s="140" t="s">
        <v>54</v>
      </c>
      <c r="E15" s="146">
        <v>6</v>
      </c>
      <c r="F15" s="144"/>
      <c r="G15" s="144"/>
    </row>
    <row r="16" spans="1:7" x14ac:dyDescent="0.25">
      <c r="A16" s="307"/>
      <c r="B16" s="109" t="s">
        <v>236</v>
      </c>
      <c r="C16" s="147" t="s">
        <v>83</v>
      </c>
      <c r="D16" s="140" t="s">
        <v>54</v>
      </c>
      <c r="E16" s="146">
        <v>92</v>
      </c>
      <c r="F16" s="144"/>
      <c r="G16" s="144"/>
    </row>
    <row r="17" spans="1:14" x14ac:dyDescent="0.25">
      <c r="A17" s="307"/>
      <c r="B17" s="109" t="s">
        <v>123</v>
      </c>
      <c r="C17" s="147" t="s">
        <v>275</v>
      </c>
      <c r="D17" s="209" t="s">
        <v>54</v>
      </c>
      <c r="E17" s="146">
        <v>20</v>
      </c>
      <c r="F17" s="144"/>
      <c r="G17" s="144"/>
    </row>
    <row r="18" spans="1:14" x14ac:dyDescent="0.25">
      <c r="A18" s="307"/>
      <c r="B18" s="109" t="s">
        <v>123</v>
      </c>
      <c r="C18" s="147" t="s">
        <v>276</v>
      </c>
      <c r="D18" s="209" t="s">
        <v>68</v>
      </c>
      <c r="E18" s="146">
        <v>650</v>
      </c>
      <c r="F18" s="144"/>
      <c r="G18" s="144"/>
    </row>
    <row r="19" spans="1:14" x14ac:dyDescent="0.25">
      <c r="A19" s="307"/>
      <c r="B19" s="109" t="s">
        <v>123</v>
      </c>
      <c r="C19" s="147" t="s">
        <v>339</v>
      </c>
      <c r="D19" s="236" t="s">
        <v>116</v>
      </c>
      <c r="E19" s="146">
        <v>1</v>
      </c>
      <c r="F19" s="144"/>
      <c r="G19" s="144"/>
    </row>
    <row r="20" spans="1:14" x14ac:dyDescent="0.25">
      <c r="A20" s="307"/>
      <c r="B20" s="109" t="s">
        <v>236</v>
      </c>
      <c r="C20" s="147" t="s">
        <v>134</v>
      </c>
      <c r="D20" s="140" t="s">
        <v>136</v>
      </c>
      <c r="E20" s="146">
        <v>7</v>
      </c>
      <c r="F20" s="144"/>
      <c r="G20" s="144"/>
    </row>
    <row r="21" spans="1:14" ht="30" x14ac:dyDescent="0.25">
      <c r="A21" s="308"/>
      <c r="B21" s="109" t="s">
        <v>237</v>
      </c>
      <c r="C21" s="147" t="s">
        <v>217</v>
      </c>
      <c r="D21" s="140" t="s">
        <v>66</v>
      </c>
      <c r="E21" s="146">
        <v>150</v>
      </c>
      <c r="F21" s="144"/>
      <c r="G21" s="144"/>
    </row>
    <row r="22" spans="1:14" s="43" customFormat="1" ht="14.25" x14ac:dyDescent="0.2">
      <c r="A22" s="141"/>
      <c r="B22" s="145"/>
      <c r="C22" s="145" t="s">
        <v>49</v>
      </c>
      <c r="D22" s="145"/>
      <c r="E22" s="9">
        <f>SUM(E8:E21)</f>
        <v>1025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43" t="s">
        <v>69</v>
      </c>
      <c r="F24" s="54"/>
      <c r="G24" s="54"/>
    </row>
    <row r="25" spans="1:14" x14ac:dyDescent="0.25">
      <c r="A25" s="143"/>
      <c r="F25" s="143"/>
      <c r="G25" s="54"/>
    </row>
    <row r="26" spans="1:14" x14ac:dyDescent="0.25">
      <c r="A26" s="54"/>
      <c r="B26" s="54"/>
      <c r="C26" s="54"/>
      <c r="D26" s="54"/>
      <c r="E26" s="54"/>
      <c r="F26" s="143"/>
      <c r="G26" s="143"/>
    </row>
    <row r="27" spans="1:14" x14ac:dyDescent="0.25">
      <c r="F27" s="294"/>
      <c r="G27" s="294"/>
    </row>
    <row r="28" spans="1:14" x14ac:dyDescent="0.25">
      <c r="F28" s="54"/>
      <c r="G28" s="54"/>
    </row>
    <row r="29" spans="1:14" x14ac:dyDescent="0.25">
      <c r="F29" s="143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200" t="s">
        <v>52</v>
      </c>
    </row>
    <row r="2" spans="1:5" ht="45" customHeight="1" x14ac:dyDescent="0.25">
      <c r="A2" s="309" t="s">
        <v>392</v>
      </c>
      <c r="B2" s="309"/>
      <c r="C2" s="309"/>
      <c r="D2" s="309"/>
      <c r="E2" s="309"/>
    </row>
    <row r="3" spans="1:5" ht="15.75" customHeight="1" x14ac:dyDescent="0.25">
      <c r="A3" s="310" t="s">
        <v>0</v>
      </c>
      <c r="B3" s="310"/>
      <c r="C3" s="310"/>
      <c r="D3" s="310"/>
      <c r="E3" s="310"/>
    </row>
    <row r="4" spans="1:5" ht="15" customHeight="1" x14ac:dyDescent="0.25">
      <c r="A4" s="311" t="s">
        <v>228</v>
      </c>
      <c r="B4" s="311"/>
      <c r="C4" s="311"/>
      <c r="D4" s="311"/>
      <c r="E4" s="311"/>
    </row>
    <row r="5" spans="1:5" x14ac:dyDescent="0.25">
      <c r="A5" s="148"/>
      <c r="B5" s="148"/>
      <c r="C5" s="148"/>
      <c r="D5" s="149"/>
      <c r="E5" s="149"/>
    </row>
    <row r="6" spans="1:5" ht="48.75" customHeight="1" x14ac:dyDescent="0.25">
      <c r="A6" s="312" t="s">
        <v>35</v>
      </c>
      <c r="B6" s="312" t="s">
        <v>64</v>
      </c>
      <c r="C6" s="312" t="s">
        <v>34</v>
      </c>
      <c r="D6" s="312" t="s">
        <v>36</v>
      </c>
      <c r="E6" s="312"/>
    </row>
    <row r="7" spans="1:5" ht="28.5" x14ac:dyDescent="0.25">
      <c r="A7" s="312"/>
      <c r="B7" s="312"/>
      <c r="C7" s="312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2" t="s">
        <v>70</v>
      </c>
      <c r="B9" s="153">
        <v>2301400</v>
      </c>
      <c r="C9" s="154" t="s">
        <v>113</v>
      </c>
      <c r="D9" s="158" t="s">
        <v>41</v>
      </c>
      <c r="E9" s="159">
        <v>2</v>
      </c>
    </row>
    <row r="10" spans="1:5" ht="45" x14ac:dyDescent="0.25">
      <c r="A10" s="156" t="s">
        <v>70</v>
      </c>
      <c r="B10" s="157">
        <v>2301400</v>
      </c>
      <c r="C10" s="155" t="s">
        <v>156</v>
      </c>
      <c r="D10" s="160" t="s">
        <v>41</v>
      </c>
      <c r="E10" s="339">
        <v>4</v>
      </c>
    </row>
    <row r="11" spans="1:5" ht="60" x14ac:dyDescent="0.25">
      <c r="A11" s="228" t="s">
        <v>70</v>
      </c>
      <c r="B11" s="227">
        <v>2301400</v>
      </c>
      <c r="C11" s="225" t="s">
        <v>207</v>
      </c>
      <c r="D11" s="161" t="s">
        <v>41</v>
      </c>
      <c r="E11" s="162">
        <v>6</v>
      </c>
    </row>
    <row r="12" spans="1:5" ht="75" x14ac:dyDescent="0.25">
      <c r="A12" s="228" t="s">
        <v>70</v>
      </c>
      <c r="B12" s="227">
        <v>2301401</v>
      </c>
      <c r="C12" s="229" t="s">
        <v>386</v>
      </c>
      <c r="D12" s="230" t="s">
        <v>41</v>
      </c>
      <c r="E12" s="226">
        <v>40</v>
      </c>
    </row>
    <row r="13" spans="1:5" s="43" customFormat="1" ht="14.25" x14ac:dyDescent="0.2">
      <c r="A13" s="150"/>
      <c r="B13" s="151"/>
      <c r="C13" s="151" t="s">
        <v>49</v>
      </c>
      <c r="D13" s="151"/>
      <c r="E13" s="163">
        <f>SUM(E9:E12)</f>
        <v>52</v>
      </c>
    </row>
    <row r="14" spans="1:5" x14ac:dyDescent="0.25">
      <c r="A14" s="59"/>
      <c r="B14" s="60"/>
      <c r="C14" s="60"/>
      <c r="D14" s="60"/>
      <c r="E14" s="61"/>
    </row>
    <row r="15" spans="1:5" ht="15" customHeight="1" x14ac:dyDescent="0.25">
      <c r="A15" s="62" t="s">
        <v>229</v>
      </c>
      <c r="B15" s="62"/>
      <c r="C15" s="62"/>
      <c r="D15" s="62"/>
      <c r="E15" s="62"/>
    </row>
    <row r="16" spans="1:5" x14ac:dyDescent="0.25">
      <c r="A16" s="58"/>
      <c r="B16" s="58"/>
      <c r="C16" s="58"/>
      <c r="D16" s="58"/>
      <c r="E16" s="58"/>
    </row>
    <row r="17" spans="1:5" ht="15" customHeight="1" x14ac:dyDescent="0.25">
      <c r="A17" s="58"/>
      <c r="B17" s="58"/>
      <c r="C17" s="58"/>
      <c r="D17" s="58"/>
      <c r="E17" s="58"/>
    </row>
    <row r="18" spans="1:5" x14ac:dyDescent="0.25">
      <c r="A18" s="58" t="s">
        <v>71</v>
      </c>
      <c r="B18" s="58"/>
      <c r="C18" s="58"/>
      <c r="D18" s="58"/>
      <c r="E18" s="58"/>
    </row>
    <row r="19" spans="1:5" x14ac:dyDescent="0.25">
      <c r="A19" s="58"/>
      <c r="B19" s="58"/>
      <c r="C19" s="58"/>
      <c r="D19" s="58"/>
      <c r="E19" s="58"/>
    </row>
    <row r="25" spans="1:5" ht="15" customHeight="1" x14ac:dyDescent="0.25"/>
    <row r="27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96" t="s">
        <v>52</v>
      </c>
    </row>
    <row r="2" spans="1:5" ht="51.75" customHeight="1" x14ac:dyDescent="0.25">
      <c r="A2" s="263" t="s">
        <v>395</v>
      </c>
      <c r="B2" s="263"/>
      <c r="C2" s="263"/>
      <c r="D2" s="263"/>
      <c r="E2" s="263"/>
    </row>
    <row r="3" spans="1:5" ht="14.25" customHeight="1" x14ac:dyDescent="0.25">
      <c r="A3" s="286" t="s">
        <v>0</v>
      </c>
      <c r="B3" s="286"/>
      <c r="C3" s="286"/>
      <c r="D3" s="286"/>
      <c r="E3" s="286"/>
    </row>
    <row r="4" spans="1:5" ht="15.75" customHeight="1" x14ac:dyDescent="0.25">
      <c r="A4" s="304" t="s">
        <v>39</v>
      </c>
      <c r="B4" s="304"/>
      <c r="C4" s="304"/>
      <c r="D4" s="304"/>
      <c r="E4" s="304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73" t="s">
        <v>36</v>
      </c>
      <c r="E5" s="314"/>
    </row>
    <row r="6" spans="1:5" s="43" customFormat="1" ht="39" customHeight="1" x14ac:dyDescent="0.2">
      <c r="A6" s="262"/>
      <c r="B6" s="262"/>
      <c r="C6" s="262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66" t="s">
        <v>138</v>
      </c>
      <c r="B8" s="167">
        <v>2301400</v>
      </c>
      <c r="C8" s="13" t="s">
        <v>205</v>
      </c>
      <c r="D8" s="32" t="s">
        <v>48</v>
      </c>
      <c r="E8" s="12">
        <v>70</v>
      </c>
    </row>
    <row r="9" spans="1:5" ht="30" x14ac:dyDescent="0.25">
      <c r="A9" s="166" t="s">
        <v>138</v>
      </c>
      <c r="B9" s="167">
        <v>2301400</v>
      </c>
      <c r="C9" s="13" t="s">
        <v>203</v>
      </c>
      <c r="D9" s="32" t="s">
        <v>48</v>
      </c>
      <c r="E9" s="12">
        <v>5</v>
      </c>
    </row>
    <row r="10" spans="1:5" ht="30" x14ac:dyDescent="0.25">
      <c r="A10" s="110" t="s">
        <v>138</v>
      </c>
      <c r="B10" s="167">
        <v>2301400</v>
      </c>
      <c r="C10" s="13" t="s">
        <v>161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8">
        <f>SUM(E8:E10)</f>
        <v>81</v>
      </c>
    </row>
    <row r="12" spans="1:5" x14ac:dyDescent="0.25">
      <c r="E12" s="164"/>
    </row>
    <row r="13" spans="1:5" x14ac:dyDescent="0.25">
      <c r="A13" s="313" t="s">
        <v>96</v>
      </c>
      <c r="B13" s="313"/>
      <c r="C13" s="313"/>
      <c r="D13" s="313"/>
      <c r="E13" s="313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8" sqref="G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7" t="s">
        <v>52</v>
      </c>
    </row>
    <row r="2" spans="1:5" ht="48.75" customHeight="1" x14ac:dyDescent="0.25">
      <c r="A2" s="263" t="s">
        <v>395</v>
      </c>
      <c r="B2" s="263"/>
      <c r="C2" s="263"/>
      <c r="D2" s="263"/>
      <c r="E2" s="263"/>
    </row>
    <row r="3" spans="1:5" ht="15.75" customHeight="1" x14ac:dyDescent="0.25">
      <c r="A3" s="318" t="s">
        <v>121</v>
      </c>
      <c r="B3" s="318"/>
      <c r="C3" s="318"/>
      <c r="D3" s="318"/>
      <c r="E3" s="318"/>
    </row>
    <row r="4" spans="1:5" ht="17.25" customHeight="1" x14ac:dyDescent="0.25">
      <c r="A4" s="304" t="s">
        <v>39</v>
      </c>
      <c r="B4" s="304"/>
      <c r="C4" s="304"/>
      <c r="D4" s="304"/>
      <c r="E4" s="304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73" t="s">
        <v>36</v>
      </c>
      <c r="E5" s="274"/>
    </row>
    <row r="6" spans="1:5" s="43" customFormat="1" ht="47.25" customHeight="1" x14ac:dyDescent="0.2">
      <c r="A6" s="262"/>
      <c r="B6" s="262"/>
      <c r="C6" s="262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198">
        <v>2</v>
      </c>
      <c r="C7" s="96">
        <v>3</v>
      </c>
      <c r="D7" s="96">
        <v>4</v>
      </c>
      <c r="E7" s="20">
        <v>5</v>
      </c>
    </row>
    <row r="8" spans="1:5" x14ac:dyDescent="0.25">
      <c r="A8" s="315" t="s">
        <v>90</v>
      </c>
      <c r="B8" s="170" t="s">
        <v>117</v>
      </c>
      <c r="C8" s="13" t="s">
        <v>91</v>
      </c>
      <c r="D8" s="8" t="s">
        <v>41</v>
      </c>
      <c r="E8" s="12">
        <v>21</v>
      </c>
    </row>
    <row r="9" spans="1:5" x14ac:dyDescent="0.25">
      <c r="A9" s="316"/>
      <c r="B9" s="170" t="s">
        <v>117</v>
      </c>
      <c r="C9" s="13" t="s">
        <v>144</v>
      </c>
      <c r="D9" s="8" t="s">
        <v>32</v>
      </c>
      <c r="E9" s="12">
        <v>44</v>
      </c>
    </row>
    <row r="10" spans="1:5" x14ac:dyDescent="0.25">
      <c r="A10" s="316"/>
      <c r="B10" s="170" t="s">
        <v>117</v>
      </c>
      <c r="C10" s="14" t="s">
        <v>92</v>
      </c>
      <c r="D10" s="8" t="s">
        <v>93</v>
      </c>
      <c r="E10" s="12">
        <v>17</v>
      </c>
    </row>
    <row r="11" spans="1:5" x14ac:dyDescent="0.25">
      <c r="A11" s="316"/>
      <c r="B11" s="170" t="s">
        <v>117</v>
      </c>
      <c r="C11" s="13" t="s">
        <v>225</v>
      </c>
      <c r="D11" s="6" t="s">
        <v>41</v>
      </c>
      <c r="E11" s="12">
        <v>25</v>
      </c>
    </row>
    <row r="12" spans="1:5" x14ac:dyDescent="0.25">
      <c r="A12" s="317"/>
      <c r="B12" s="170" t="s">
        <v>117</v>
      </c>
      <c r="C12" s="13" t="s">
        <v>226</v>
      </c>
      <c r="D12" s="6" t="s">
        <v>32</v>
      </c>
      <c r="E12" s="12">
        <v>2</v>
      </c>
    </row>
    <row r="13" spans="1:5" x14ac:dyDescent="0.25">
      <c r="A13" s="6"/>
      <c r="B13" s="10"/>
      <c r="C13" s="15" t="s">
        <v>72</v>
      </c>
      <c r="D13" s="9"/>
      <c r="E13" s="9">
        <f>SUM(E8:E12)</f>
        <v>109</v>
      </c>
    </row>
    <row r="15" spans="1:5" x14ac:dyDescent="0.25">
      <c r="B15" s="4" t="s">
        <v>97</v>
      </c>
      <c r="D15" s="4" t="s">
        <v>98</v>
      </c>
    </row>
    <row r="17" spans="2:4" x14ac:dyDescent="0.25">
      <c r="B17" s="4" t="s">
        <v>61</v>
      </c>
      <c r="D17" s="4" t="s">
        <v>146</v>
      </c>
    </row>
    <row r="19" spans="2:4" x14ac:dyDescent="0.25">
      <c r="B19" s="4" t="s">
        <v>148</v>
      </c>
      <c r="D19" s="4" t="s">
        <v>147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I12" sqref="I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196" t="s">
        <v>52</v>
      </c>
    </row>
    <row r="2" spans="1:9" ht="41.25" customHeight="1" x14ac:dyDescent="0.25">
      <c r="A2" s="252" t="s">
        <v>395</v>
      </c>
      <c r="B2" s="252"/>
      <c r="C2" s="252"/>
      <c r="D2" s="252"/>
      <c r="E2" s="252"/>
    </row>
    <row r="3" spans="1:9" x14ac:dyDescent="0.25">
      <c r="A3" s="39"/>
      <c r="B3" s="39"/>
      <c r="C3" s="39"/>
      <c r="D3" s="39"/>
      <c r="E3" s="39"/>
    </row>
    <row r="4" spans="1:9" x14ac:dyDescent="0.25">
      <c r="A4" s="253" t="s">
        <v>0</v>
      </c>
      <c r="B4" s="253"/>
      <c r="C4" s="253"/>
      <c r="D4" s="253"/>
      <c r="E4" s="253"/>
    </row>
    <row r="5" spans="1:9" ht="15" customHeight="1" x14ac:dyDescent="0.25">
      <c r="A5" s="254" t="s">
        <v>39</v>
      </c>
      <c r="B5" s="254"/>
      <c r="C5" s="254"/>
      <c r="D5" s="254"/>
      <c r="E5" s="254"/>
    </row>
    <row r="6" spans="1:9" ht="26.25" customHeight="1" x14ac:dyDescent="0.25">
      <c r="A6" s="255" t="s">
        <v>35</v>
      </c>
      <c r="B6" s="255" t="s">
        <v>33</v>
      </c>
      <c r="C6" s="255" t="s">
        <v>34</v>
      </c>
      <c r="D6" s="255" t="s">
        <v>36</v>
      </c>
      <c r="E6" s="255"/>
    </row>
    <row r="7" spans="1:9" ht="28.5" x14ac:dyDescent="0.25">
      <c r="A7" s="255"/>
      <c r="B7" s="255"/>
      <c r="C7" s="255"/>
      <c r="D7" s="40" t="s">
        <v>37</v>
      </c>
      <c r="E7" s="40" t="s">
        <v>1</v>
      </c>
    </row>
    <row r="8" spans="1:9" x14ac:dyDescent="0.25">
      <c r="A8" s="207">
        <v>1</v>
      </c>
      <c r="B8" s="40">
        <v>2</v>
      </c>
      <c r="C8" s="199">
        <v>3</v>
      </c>
      <c r="D8" s="40">
        <v>4</v>
      </c>
      <c r="E8" s="40">
        <v>5</v>
      </c>
    </row>
    <row r="9" spans="1:9" x14ac:dyDescent="0.25">
      <c r="A9" s="319"/>
      <c r="B9" s="41">
        <v>2301400</v>
      </c>
      <c r="C9" s="45" t="s">
        <v>220</v>
      </c>
      <c r="D9" s="41" t="s">
        <v>137</v>
      </c>
      <c r="E9" s="44">
        <v>1</v>
      </c>
      <c r="I9" s="210"/>
    </row>
    <row r="10" spans="1:9" x14ac:dyDescent="0.25">
      <c r="A10" s="319"/>
      <c r="B10" s="41">
        <v>2301400</v>
      </c>
      <c r="C10" s="45" t="s">
        <v>306</v>
      </c>
      <c r="D10" s="41" t="s">
        <v>48</v>
      </c>
      <c r="E10" s="44">
        <v>162</v>
      </c>
    </row>
    <row r="11" spans="1:9" x14ac:dyDescent="0.25">
      <c r="A11" s="320"/>
      <c r="B11" s="41">
        <v>2301400</v>
      </c>
      <c r="C11" s="45" t="s">
        <v>162</v>
      </c>
      <c r="D11" s="41" t="s">
        <v>48</v>
      </c>
      <c r="E11" s="44">
        <v>26</v>
      </c>
    </row>
    <row r="12" spans="1:9" s="43" customFormat="1" ht="14.25" x14ac:dyDescent="0.2">
      <c r="A12" s="40"/>
      <c r="B12" s="37"/>
      <c r="C12" s="37" t="s">
        <v>49</v>
      </c>
      <c r="D12" s="38"/>
      <c r="E12" s="168">
        <f>SUM(E9:E11)</f>
        <v>189</v>
      </c>
    </row>
    <row r="14" spans="1:9" x14ac:dyDescent="0.25">
      <c r="A14" s="42" t="s">
        <v>114</v>
      </c>
      <c r="B14" s="42"/>
      <c r="C14" s="42"/>
    </row>
    <row r="15" spans="1:9" x14ac:dyDescent="0.25">
      <c r="A15" s="39"/>
      <c r="B15" s="39"/>
      <c r="C15" s="39"/>
    </row>
    <row r="17" spans="1:3" x14ac:dyDescent="0.25">
      <c r="A17" s="39"/>
      <c r="B17" s="39"/>
      <c r="C17" s="39"/>
    </row>
    <row r="20" spans="1:3" x14ac:dyDescent="0.25">
      <c r="A20" s="27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I9" sqref="I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7" t="s">
        <v>52</v>
      </c>
    </row>
    <row r="2" spans="1:6" ht="39.75" customHeight="1" x14ac:dyDescent="0.25">
      <c r="A2" s="263" t="s">
        <v>395</v>
      </c>
      <c r="B2" s="263"/>
      <c r="C2" s="263"/>
      <c r="D2" s="263"/>
      <c r="E2" s="263"/>
      <c r="F2" s="23"/>
    </row>
    <row r="3" spans="1:6" ht="15.75" customHeight="1" x14ac:dyDescent="0.25">
      <c r="A3" s="303" t="s">
        <v>73</v>
      </c>
      <c r="B3" s="303"/>
      <c r="C3" s="303"/>
      <c r="D3" s="303"/>
      <c r="E3" s="303"/>
      <c r="F3" s="23"/>
    </row>
    <row r="4" spans="1:6" ht="15" customHeight="1" x14ac:dyDescent="0.25">
      <c r="A4" s="304" t="s">
        <v>74</v>
      </c>
      <c r="B4" s="304"/>
      <c r="C4" s="304"/>
      <c r="D4" s="304"/>
      <c r="E4" s="304"/>
      <c r="F4" s="23"/>
    </row>
    <row r="5" spans="1:6" s="43" customFormat="1" ht="35.25" customHeight="1" x14ac:dyDescent="0.2">
      <c r="A5" s="295" t="s">
        <v>35</v>
      </c>
      <c r="B5" s="295" t="s">
        <v>33</v>
      </c>
      <c r="C5" s="295" t="s">
        <v>34</v>
      </c>
      <c r="D5" s="295" t="s">
        <v>36</v>
      </c>
      <c r="E5" s="323"/>
    </row>
    <row r="6" spans="1:6" s="43" customFormat="1" ht="30.75" customHeight="1" x14ac:dyDescent="0.2">
      <c r="A6" s="295"/>
      <c r="B6" s="295"/>
      <c r="C6" s="295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24" t="s">
        <v>216</v>
      </c>
      <c r="B8" s="110">
        <v>2301400</v>
      </c>
      <c r="C8" s="24" t="s">
        <v>196</v>
      </c>
      <c r="D8" s="25" t="s">
        <v>48</v>
      </c>
      <c r="E8" s="12">
        <v>4</v>
      </c>
    </row>
    <row r="9" spans="1:6" ht="30.75" customHeight="1" x14ac:dyDescent="0.25">
      <c r="A9" s="325"/>
      <c r="B9" s="110">
        <v>2301400</v>
      </c>
      <c r="C9" s="24" t="s">
        <v>197</v>
      </c>
      <c r="D9" s="25" t="s">
        <v>30</v>
      </c>
      <c r="E9" s="12">
        <v>48</v>
      </c>
    </row>
    <row r="10" spans="1:6" ht="30" x14ac:dyDescent="0.25">
      <c r="A10" s="325"/>
      <c r="B10" s="110">
        <v>2301400</v>
      </c>
      <c r="C10" s="24" t="s">
        <v>163</v>
      </c>
      <c r="D10" s="25" t="s">
        <v>48</v>
      </c>
      <c r="E10" s="12">
        <v>8</v>
      </c>
    </row>
    <row r="11" spans="1:6" ht="45" x14ac:dyDescent="0.25">
      <c r="A11" s="325"/>
      <c r="B11" s="110">
        <v>2301400</v>
      </c>
      <c r="C11" s="24" t="s">
        <v>206</v>
      </c>
      <c r="D11" s="25" t="s">
        <v>48</v>
      </c>
      <c r="E11" s="12">
        <v>16</v>
      </c>
    </row>
    <row r="12" spans="1:6" ht="45" x14ac:dyDescent="0.25">
      <c r="A12" s="325"/>
      <c r="B12" s="110">
        <v>2301400</v>
      </c>
      <c r="C12" s="26" t="s">
        <v>151</v>
      </c>
      <c r="D12" s="8" t="s">
        <v>48</v>
      </c>
      <c r="E12" s="12">
        <v>160</v>
      </c>
    </row>
    <row r="13" spans="1:6" ht="30" x14ac:dyDescent="0.25">
      <c r="A13" s="325"/>
      <c r="B13" s="110">
        <v>2301400</v>
      </c>
      <c r="C13" s="26" t="s">
        <v>211</v>
      </c>
      <c r="D13" s="8" t="s">
        <v>48</v>
      </c>
      <c r="E13" s="12">
        <v>80</v>
      </c>
    </row>
    <row r="14" spans="1:6" ht="60" x14ac:dyDescent="0.25">
      <c r="A14" s="325"/>
      <c r="B14" s="110">
        <v>2301400</v>
      </c>
      <c r="C14" s="26" t="s">
        <v>274</v>
      </c>
      <c r="D14" s="8" t="s">
        <v>75</v>
      </c>
      <c r="E14" s="12">
        <v>420</v>
      </c>
    </row>
    <row r="15" spans="1:6" ht="30" x14ac:dyDescent="0.25">
      <c r="A15" s="325"/>
      <c r="B15" s="110">
        <v>2301400</v>
      </c>
      <c r="C15" s="26" t="s">
        <v>348</v>
      </c>
      <c r="D15" s="8" t="s">
        <v>29</v>
      </c>
      <c r="E15" s="12">
        <v>1550</v>
      </c>
    </row>
    <row r="16" spans="1:6" ht="30" x14ac:dyDescent="0.25">
      <c r="A16" s="325"/>
      <c r="B16" s="110">
        <v>2301400</v>
      </c>
      <c r="C16" s="26" t="s">
        <v>349</v>
      </c>
      <c r="D16" s="8" t="s">
        <v>75</v>
      </c>
      <c r="E16" s="12">
        <v>2352</v>
      </c>
    </row>
    <row r="17" spans="1:9" ht="30" x14ac:dyDescent="0.25">
      <c r="A17" s="325"/>
      <c r="B17" s="110">
        <v>2301400</v>
      </c>
      <c r="C17" s="26" t="s">
        <v>347</v>
      </c>
      <c r="D17" s="8" t="s">
        <v>48</v>
      </c>
      <c r="E17" s="12">
        <v>68</v>
      </c>
    </row>
    <row r="18" spans="1:9" ht="45" x14ac:dyDescent="0.25">
      <c r="A18" s="326"/>
      <c r="B18" s="110">
        <v>2301400</v>
      </c>
      <c r="C18" s="26" t="s">
        <v>173</v>
      </c>
      <c r="D18" s="8" t="s">
        <v>75</v>
      </c>
      <c r="E18" s="12">
        <v>19</v>
      </c>
    </row>
    <row r="19" spans="1:9" s="43" customFormat="1" ht="14.25" x14ac:dyDescent="0.2">
      <c r="A19" s="102"/>
      <c r="B19" s="106"/>
      <c r="C19" s="100" t="s">
        <v>49</v>
      </c>
      <c r="D19" s="102"/>
      <c r="E19" s="139">
        <f>SUM(E8:E18)</f>
        <v>4725</v>
      </c>
    </row>
    <row r="20" spans="1:9" ht="27" customHeight="1" x14ac:dyDescent="0.25">
      <c r="B20" s="27" t="s">
        <v>76</v>
      </c>
      <c r="C20" s="27"/>
      <c r="D20" s="28"/>
      <c r="G20" s="28"/>
      <c r="H20" s="27"/>
    </row>
    <row r="21" spans="1:9" x14ac:dyDescent="0.25">
      <c r="B21" s="27" t="s">
        <v>77</v>
      </c>
      <c r="C21" s="27"/>
      <c r="D21" s="28" t="s">
        <v>78</v>
      </c>
      <c r="G21" s="28"/>
      <c r="H21" s="27"/>
    </row>
    <row r="22" spans="1:9" x14ac:dyDescent="0.25">
      <c r="B22" s="29"/>
      <c r="C22" s="30"/>
      <c r="D22" s="28"/>
      <c r="E22" s="28"/>
      <c r="F22" s="321"/>
      <c r="G22" s="321"/>
      <c r="H22" s="30"/>
    </row>
    <row r="23" spans="1:9" x14ac:dyDescent="0.25">
      <c r="B23" s="30"/>
      <c r="C23" s="30"/>
      <c r="D23" s="172"/>
      <c r="E23" s="172"/>
      <c r="F23" s="172"/>
      <c r="G23" s="322"/>
      <c r="H23" s="322"/>
    </row>
    <row r="24" spans="1:9" x14ac:dyDescent="0.25">
      <c r="B24" s="31"/>
      <c r="C24" s="31"/>
      <c r="D24" s="27"/>
      <c r="E24" s="27"/>
      <c r="F24" s="27"/>
      <c r="G24" s="27"/>
      <c r="H24" s="27"/>
    </row>
    <row r="31" spans="1:9" x14ac:dyDescent="0.25">
      <c r="I31" s="27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6" sqref="G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7" t="s">
        <v>52</v>
      </c>
    </row>
    <row r="2" spans="1:5" ht="58.5" customHeight="1" x14ac:dyDescent="0.25">
      <c r="A2" s="263" t="s">
        <v>405</v>
      </c>
      <c r="B2" s="263"/>
      <c r="C2" s="263"/>
      <c r="D2" s="263"/>
      <c r="E2" s="263"/>
    </row>
    <row r="3" spans="1:5" ht="18.75" customHeight="1" x14ac:dyDescent="0.25">
      <c r="A3" s="264" t="s">
        <v>0</v>
      </c>
      <c r="B3" s="264"/>
      <c r="C3" s="264"/>
      <c r="D3" s="264"/>
      <c r="E3" s="264"/>
    </row>
    <row r="4" spans="1:5" ht="21" customHeight="1" x14ac:dyDescent="0.25">
      <c r="A4" s="254" t="s">
        <v>39</v>
      </c>
      <c r="B4" s="254"/>
      <c r="C4" s="254"/>
      <c r="D4" s="254"/>
      <c r="E4" s="254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73" t="s">
        <v>36</v>
      </c>
      <c r="E5" s="274"/>
    </row>
    <row r="6" spans="1:5" s="43" customFormat="1" ht="28.5" x14ac:dyDescent="0.2">
      <c r="A6" s="262"/>
      <c r="B6" s="262"/>
      <c r="C6" s="262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21"/>
      <c r="B8" s="110">
        <v>2301400</v>
      </c>
      <c r="C8" s="26" t="s">
        <v>106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109</v>
      </c>
      <c r="D11" s="4" t="s">
        <v>110</v>
      </c>
    </row>
    <row r="13" spans="1:5" x14ac:dyDescent="0.25">
      <c r="B13" s="4" t="s">
        <v>111</v>
      </c>
      <c r="D13" s="4" t="s">
        <v>112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1" sqref="H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7" t="s">
        <v>52</v>
      </c>
    </row>
    <row r="2" spans="1:5" ht="48.75" customHeight="1" x14ac:dyDescent="0.25">
      <c r="A2" s="263" t="s">
        <v>392</v>
      </c>
      <c r="B2" s="263"/>
      <c r="C2" s="263"/>
      <c r="D2" s="263"/>
      <c r="E2" s="263"/>
    </row>
    <row r="3" spans="1:5" ht="29.25" customHeight="1" x14ac:dyDescent="0.25">
      <c r="A3" s="264" t="s">
        <v>0</v>
      </c>
      <c r="B3" s="264"/>
      <c r="C3" s="264"/>
      <c r="D3" s="264"/>
      <c r="E3" s="264"/>
    </row>
    <row r="4" spans="1:5" ht="18" customHeight="1" x14ac:dyDescent="0.25">
      <c r="A4" s="327" t="s">
        <v>39</v>
      </c>
      <c r="B4" s="327"/>
      <c r="C4" s="327"/>
      <c r="D4" s="327"/>
      <c r="E4" s="327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73" t="s">
        <v>36</v>
      </c>
      <c r="E5" s="274"/>
    </row>
    <row r="6" spans="1:5" s="43" customFormat="1" ht="28.5" x14ac:dyDescent="0.2">
      <c r="A6" s="262"/>
      <c r="B6" s="262"/>
      <c r="C6" s="262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06" t="s">
        <v>107</v>
      </c>
      <c r="B8" s="48">
        <v>2301400</v>
      </c>
      <c r="C8" s="26" t="s">
        <v>161</v>
      </c>
      <c r="D8" s="65" t="s">
        <v>48</v>
      </c>
      <c r="E8" s="46">
        <v>23</v>
      </c>
    </row>
    <row r="9" spans="1:5" x14ac:dyDescent="0.25">
      <c r="A9" s="307"/>
      <c r="B9" s="48">
        <v>2301400</v>
      </c>
      <c r="C9" s="26" t="s">
        <v>205</v>
      </c>
      <c r="D9" s="65" t="s">
        <v>48</v>
      </c>
      <c r="E9" s="46">
        <v>107</v>
      </c>
    </row>
    <row r="10" spans="1:5" x14ac:dyDescent="0.25">
      <c r="A10" s="307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307"/>
      <c r="B11" s="32">
        <v>2301400</v>
      </c>
      <c r="C11" s="26" t="s">
        <v>338</v>
      </c>
      <c r="D11" s="65" t="s">
        <v>137</v>
      </c>
      <c r="E11" s="46">
        <v>189</v>
      </c>
    </row>
    <row r="12" spans="1:5" x14ac:dyDescent="0.25">
      <c r="A12" s="307"/>
      <c r="B12" s="32">
        <v>2301400</v>
      </c>
      <c r="C12" s="119" t="s">
        <v>135</v>
      </c>
      <c r="D12" s="32" t="s">
        <v>48</v>
      </c>
      <c r="E12" s="46">
        <v>49</v>
      </c>
    </row>
    <row r="13" spans="1:5" x14ac:dyDescent="0.25">
      <c r="A13" s="307"/>
      <c r="B13" s="32">
        <v>2301400</v>
      </c>
      <c r="C13" s="33" t="s">
        <v>59</v>
      </c>
      <c r="D13" s="32" t="s">
        <v>30</v>
      </c>
      <c r="E13" s="46">
        <v>43</v>
      </c>
    </row>
    <row r="14" spans="1:5" x14ac:dyDescent="0.25">
      <c r="A14" s="307"/>
      <c r="B14" s="32">
        <v>2301400</v>
      </c>
      <c r="C14" s="33" t="s">
        <v>217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8">
        <f>SUM(E8:E14)</f>
        <v>667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108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7" t="s">
        <v>52</v>
      </c>
    </row>
    <row r="2" spans="1:5" ht="67.5" customHeight="1" x14ac:dyDescent="0.25">
      <c r="A2" s="263" t="s">
        <v>393</v>
      </c>
      <c r="B2" s="263"/>
      <c r="C2" s="263"/>
      <c r="D2" s="263"/>
      <c r="E2" s="263"/>
    </row>
    <row r="3" spans="1:5" ht="15.75" customHeight="1" x14ac:dyDescent="0.25">
      <c r="A3" s="303" t="s">
        <v>0</v>
      </c>
      <c r="B3" s="303"/>
      <c r="C3" s="303"/>
      <c r="D3" s="303"/>
      <c r="E3" s="303"/>
    </row>
    <row r="4" spans="1:5" ht="19.5" customHeight="1" x14ac:dyDescent="0.25">
      <c r="A4" s="331" t="s">
        <v>39</v>
      </c>
      <c r="B4" s="331"/>
      <c r="C4" s="331"/>
      <c r="D4" s="331"/>
      <c r="E4" s="331"/>
    </row>
    <row r="5" spans="1:5" s="43" customFormat="1" ht="15" customHeight="1" x14ac:dyDescent="0.2">
      <c r="A5" s="261" t="s">
        <v>35</v>
      </c>
      <c r="B5" s="261" t="s">
        <v>64</v>
      </c>
      <c r="C5" s="332" t="s">
        <v>34</v>
      </c>
      <c r="D5" s="273" t="s">
        <v>36</v>
      </c>
      <c r="E5" s="274"/>
    </row>
    <row r="6" spans="1:5" s="43" customFormat="1" ht="42.75" x14ac:dyDescent="0.2">
      <c r="A6" s="262"/>
      <c r="B6" s="262"/>
      <c r="C6" s="333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307"/>
      <c r="B8" s="13">
        <v>2301400</v>
      </c>
      <c r="C8" s="26" t="s">
        <v>238</v>
      </c>
      <c r="D8" s="8" t="s">
        <v>48</v>
      </c>
      <c r="E8" s="12">
        <v>26</v>
      </c>
    </row>
    <row r="9" spans="1:5" x14ac:dyDescent="0.25">
      <c r="A9" s="307"/>
      <c r="B9" s="13">
        <v>2301400</v>
      </c>
      <c r="C9" s="26" t="s">
        <v>198</v>
      </c>
      <c r="D9" s="8" t="s">
        <v>38</v>
      </c>
      <c r="E9" s="12">
        <v>2</v>
      </c>
    </row>
    <row r="10" spans="1:5" x14ac:dyDescent="0.25">
      <c r="A10" s="307"/>
      <c r="B10" s="13">
        <v>2301400</v>
      </c>
      <c r="C10" s="26" t="s">
        <v>150</v>
      </c>
      <c r="D10" s="8" t="s">
        <v>38</v>
      </c>
      <c r="E10" s="12">
        <v>1</v>
      </c>
    </row>
    <row r="11" spans="1:5" x14ac:dyDescent="0.25">
      <c r="A11" s="307"/>
      <c r="B11" s="13">
        <v>2301400</v>
      </c>
      <c r="C11" s="26" t="s">
        <v>155</v>
      </c>
      <c r="D11" s="8" t="s">
        <v>38</v>
      </c>
      <c r="E11" s="12">
        <v>46</v>
      </c>
    </row>
    <row r="12" spans="1:5" x14ac:dyDescent="0.25">
      <c r="A12" s="307"/>
      <c r="B12" s="13">
        <v>2301400</v>
      </c>
      <c r="C12" s="178" t="s">
        <v>217</v>
      </c>
      <c r="D12" s="86" t="s">
        <v>172</v>
      </c>
      <c r="E12" s="12">
        <v>180</v>
      </c>
    </row>
    <row r="13" spans="1:5" x14ac:dyDescent="0.25">
      <c r="A13" s="307"/>
      <c r="B13" s="13">
        <v>2301400</v>
      </c>
      <c r="C13" s="178" t="s">
        <v>161</v>
      </c>
      <c r="D13" s="86" t="s">
        <v>48</v>
      </c>
      <c r="E13" s="12">
        <v>20</v>
      </c>
    </row>
    <row r="14" spans="1:5" x14ac:dyDescent="0.25">
      <c r="A14" s="307"/>
      <c r="B14" s="13">
        <v>2301400</v>
      </c>
      <c r="C14" s="178" t="s">
        <v>171</v>
      </c>
      <c r="D14" s="86" t="s">
        <v>172</v>
      </c>
      <c r="E14" s="12">
        <v>34</v>
      </c>
    </row>
    <row r="15" spans="1:5" x14ac:dyDescent="0.25">
      <c r="A15" s="307"/>
      <c r="B15" s="13">
        <v>2301400</v>
      </c>
      <c r="C15" s="178" t="s">
        <v>239</v>
      </c>
      <c r="D15" s="86" t="s">
        <v>48</v>
      </c>
      <c r="E15" s="12">
        <v>136</v>
      </c>
    </row>
    <row r="16" spans="1:5" ht="30" x14ac:dyDescent="0.25">
      <c r="A16" s="307"/>
      <c r="B16" s="13">
        <v>2301400</v>
      </c>
      <c r="C16" s="178" t="s">
        <v>305</v>
      </c>
      <c r="D16" s="86" t="s">
        <v>43</v>
      </c>
      <c r="E16" s="12">
        <v>3</v>
      </c>
    </row>
    <row r="17" spans="1:5" x14ac:dyDescent="0.25">
      <c r="A17" s="308"/>
      <c r="B17" s="13">
        <v>2301400</v>
      </c>
      <c r="C17" s="26" t="s">
        <v>240</v>
      </c>
      <c r="D17" s="8" t="s">
        <v>66</v>
      </c>
      <c r="E17" s="12">
        <v>168</v>
      </c>
    </row>
    <row r="18" spans="1:5" s="43" customFormat="1" ht="14.25" x14ac:dyDescent="0.2">
      <c r="A18" s="38"/>
      <c r="B18" s="180"/>
      <c r="C18" s="100" t="s">
        <v>49</v>
      </c>
      <c r="D18" s="100"/>
      <c r="E18" s="139">
        <f>SUM(E8:E17)</f>
        <v>616</v>
      </c>
    </row>
    <row r="19" spans="1:5" x14ac:dyDescent="0.25">
      <c r="A19" s="173"/>
      <c r="B19" s="174"/>
      <c r="C19" s="174"/>
      <c r="D19" s="174"/>
      <c r="E19" s="173"/>
    </row>
    <row r="20" spans="1:5" x14ac:dyDescent="0.25">
      <c r="A20" s="279" t="s">
        <v>79</v>
      </c>
      <c r="B20" s="279"/>
      <c r="C20" s="279"/>
      <c r="D20" s="279"/>
      <c r="E20" s="279"/>
    </row>
    <row r="22" spans="1:5" x14ac:dyDescent="0.25">
      <c r="A22" s="4" t="s">
        <v>80</v>
      </c>
      <c r="B22" s="279" t="s">
        <v>81</v>
      </c>
      <c r="C22" s="279"/>
    </row>
    <row r="23" spans="1:5" x14ac:dyDescent="0.25">
      <c r="B23" s="279"/>
      <c r="C23" s="279"/>
    </row>
    <row r="35" spans="1:12" x14ac:dyDescent="0.25">
      <c r="A35" s="328"/>
      <c r="B35" s="328"/>
      <c r="C35" s="122"/>
    </row>
    <row r="36" spans="1:12" ht="40.5" customHeight="1" x14ac:dyDescent="0.25">
      <c r="A36" s="175"/>
      <c r="B36" s="175"/>
      <c r="C36" s="122"/>
    </row>
    <row r="37" spans="1:12" x14ac:dyDescent="0.25">
      <c r="A37" s="176"/>
      <c r="B37" s="176"/>
      <c r="C37" s="176"/>
      <c r="D37" s="176"/>
      <c r="E37" s="176"/>
      <c r="F37" s="329"/>
      <c r="G37" s="329"/>
      <c r="H37" s="42"/>
      <c r="I37" s="42"/>
      <c r="J37" s="328"/>
      <c r="K37" s="328"/>
      <c r="L37" s="122"/>
    </row>
    <row r="38" spans="1:12" x14ac:dyDescent="0.25">
      <c r="A38" s="176"/>
      <c r="B38" s="176"/>
      <c r="C38" s="176"/>
      <c r="D38" s="176"/>
      <c r="E38" s="42"/>
      <c r="F38" s="42"/>
      <c r="G38" s="42"/>
      <c r="H38" s="42"/>
      <c r="I38" s="42"/>
      <c r="J38" s="175"/>
      <c r="K38" s="175"/>
      <c r="L38" s="122"/>
    </row>
    <row r="39" spans="1:12" x14ac:dyDescent="0.25">
      <c r="A39" s="176"/>
      <c r="B39" s="176"/>
      <c r="C39" s="176"/>
      <c r="D39" s="176"/>
      <c r="E39" s="176"/>
      <c r="F39" s="329"/>
      <c r="G39" s="329"/>
      <c r="H39" s="42"/>
      <c r="I39" s="42"/>
      <c r="J39" s="328"/>
      <c r="K39" s="328"/>
      <c r="L39" s="122"/>
    </row>
    <row r="41" spans="1:12" x14ac:dyDescent="0.25">
      <c r="A41" s="176"/>
      <c r="B41" s="176"/>
      <c r="C41" s="176"/>
      <c r="D41" s="176"/>
      <c r="E41" s="176"/>
      <c r="F41" s="329"/>
      <c r="G41" s="329"/>
      <c r="H41" s="42"/>
      <c r="I41" s="42"/>
      <c r="J41" s="328"/>
      <c r="K41" s="328"/>
      <c r="L41" s="122"/>
    </row>
    <row r="42" spans="1:12" x14ac:dyDescent="0.25">
      <c r="A42" s="176"/>
      <c r="B42" s="177"/>
      <c r="C42" s="177"/>
      <c r="D42" s="177"/>
      <c r="E42" s="42"/>
      <c r="F42" s="330"/>
      <c r="G42" s="330"/>
      <c r="H42" s="330"/>
      <c r="I42" s="330"/>
      <c r="J42" s="328"/>
      <c r="K42" s="328"/>
      <c r="L42" s="122"/>
    </row>
    <row r="43" spans="1:12" x14ac:dyDescent="0.25">
      <c r="A43" s="176"/>
      <c r="B43" s="177"/>
      <c r="C43" s="177"/>
      <c r="D43" s="177"/>
      <c r="E43" s="42"/>
      <c r="F43" s="179"/>
      <c r="G43" s="179"/>
      <c r="H43" s="179"/>
      <c r="I43" s="179"/>
      <c r="J43" s="175"/>
      <c r="K43" s="175"/>
      <c r="L43" s="122"/>
    </row>
    <row r="44" spans="1:12" x14ac:dyDescent="0.25">
      <c r="A44" s="176"/>
      <c r="B44" s="176"/>
      <c r="C44" s="176"/>
      <c r="D44" s="176"/>
      <c r="E44" s="42"/>
      <c r="F44" s="329"/>
      <c r="G44" s="329"/>
      <c r="H44" s="329"/>
      <c r="I44" s="329"/>
      <c r="J44" s="328"/>
      <c r="K44" s="328"/>
      <c r="L44" s="122"/>
    </row>
    <row r="45" spans="1:12" x14ac:dyDescent="0.25">
      <c r="A45" s="176"/>
      <c r="B45" s="176"/>
      <c r="C45" s="176"/>
      <c r="D45" s="176"/>
      <c r="E45" s="42"/>
      <c r="F45" s="42"/>
      <c r="G45" s="42"/>
      <c r="H45" s="42"/>
      <c r="I45" s="42"/>
      <c r="J45" s="175"/>
      <c r="K45" s="175"/>
      <c r="L45" s="122"/>
    </row>
    <row r="46" spans="1:12" x14ac:dyDescent="0.25">
      <c r="A46" s="176"/>
      <c r="B46" s="176"/>
      <c r="C46" s="176"/>
      <c r="D46" s="176"/>
      <c r="E46" s="176"/>
      <c r="F46" s="329"/>
      <c r="G46" s="329"/>
      <c r="H46" s="42"/>
      <c r="I46" s="42"/>
      <c r="J46" s="328"/>
      <c r="K46" s="328"/>
      <c r="L46" s="122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6:G46"/>
    <mergeCell ref="J46:K46"/>
    <mergeCell ref="F42:I42"/>
    <mergeCell ref="J42:K42"/>
    <mergeCell ref="F44:I44"/>
    <mergeCell ref="J44:K44"/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4" sqref="G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7" t="s">
        <v>52</v>
      </c>
    </row>
    <row r="2" spans="1:5" ht="54.75" customHeight="1" x14ac:dyDescent="0.25">
      <c r="A2" s="263" t="s">
        <v>397</v>
      </c>
      <c r="B2" s="263"/>
      <c r="C2" s="263"/>
      <c r="D2" s="263"/>
      <c r="E2" s="263"/>
    </row>
    <row r="3" spans="1:5" ht="22.5" customHeight="1" x14ac:dyDescent="0.25">
      <c r="A3" s="303" t="s">
        <v>0</v>
      </c>
      <c r="B3" s="303"/>
      <c r="C3" s="303"/>
      <c r="D3" s="303"/>
      <c r="E3" s="303"/>
    </row>
    <row r="4" spans="1:5" ht="15.75" customHeight="1" x14ac:dyDescent="0.25">
      <c r="A4" s="331" t="s">
        <v>39</v>
      </c>
      <c r="B4" s="331"/>
      <c r="C4" s="331"/>
      <c r="D4" s="331"/>
      <c r="E4" s="331"/>
    </row>
    <row r="5" spans="1:5" s="43" customFormat="1" ht="15" customHeight="1" x14ac:dyDescent="0.2">
      <c r="A5" s="261" t="s">
        <v>35</v>
      </c>
      <c r="B5" s="295" t="s">
        <v>33</v>
      </c>
      <c r="C5" s="295" t="s">
        <v>34</v>
      </c>
      <c r="D5" s="273" t="s">
        <v>36</v>
      </c>
      <c r="E5" s="274"/>
    </row>
    <row r="6" spans="1:5" s="43" customFormat="1" ht="30" customHeight="1" x14ac:dyDescent="0.2">
      <c r="A6" s="262"/>
      <c r="B6" s="295"/>
      <c r="C6" s="295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11" t="s">
        <v>82</v>
      </c>
      <c r="B8" s="181">
        <v>2301400</v>
      </c>
      <c r="C8" s="56" t="s">
        <v>83</v>
      </c>
      <c r="D8" s="8" t="s">
        <v>54</v>
      </c>
      <c r="E8" s="12">
        <v>80</v>
      </c>
    </row>
    <row r="9" spans="1:5" x14ac:dyDescent="0.25">
      <c r="A9" s="38"/>
      <c r="B9" s="182"/>
      <c r="C9" s="100" t="s">
        <v>49</v>
      </c>
      <c r="D9" s="102"/>
      <c r="E9" s="139">
        <f>SUM(E8:E8)</f>
        <v>80</v>
      </c>
    </row>
    <row r="10" spans="1:5" x14ac:dyDescent="0.25">
      <c r="A10" s="165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F6" sqref="F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96" t="s">
        <v>52</v>
      </c>
    </row>
    <row r="2" spans="1:6" ht="44.25" customHeight="1" x14ac:dyDescent="0.25">
      <c r="A2" s="334" t="s">
        <v>406</v>
      </c>
      <c r="B2" s="334"/>
      <c r="C2" s="334"/>
      <c r="D2" s="334"/>
      <c r="E2" s="334"/>
      <c r="F2" s="183"/>
    </row>
    <row r="3" spans="1:6" ht="17.25" customHeight="1" x14ac:dyDescent="0.25">
      <c r="A3" s="335" t="s">
        <v>0</v>
      </c>
      <c r="B3" s="335"/>
      <c r="C3" s="335"/>
      <c r="D3" s="335"/>
      <c r="E3" s="335"/>
      <c r="F3" s="183"/>
    </row>
    <row r="4" spans="1:6" x14ac:dyDescent="0.25">
      <c r="A4" s="336" t="s">
        <v>39</v>
      </c>
      <c r="B4" s="336"/>
      <c r="C4" s="336"/>
      <c r="D4" s="336"/>
      <c r="E4" s="336"/>
      <c r="F4" s="183"/>
    </row>
    <row r="5" spans="1:6" x14ac:dyDescent="0.25">
      <c r="A5" s="261" t="s">
        <v>45</v>
      </c>
      <c r="B5" s="261" t="s">
        <v>33</v>
      </c>
      <c r="C5" s="259" t="s">
        <v>34</v>
      </c>
      <c r="D5" s="337" t="s">
        <v>36</v>
      </c>
      <c r="E5" s="338"/>
      <c r="F5" s="183"/>
    </row>
    <row r="6" spans="1:6" ht="28.5" x14ac:dyDescent="0.25">
      <c r="A6" s="262"/>
      <c r="B6" s="262"/>
      <c r="C6" s="260"/>
      <c r="D6" s="132" t="s">
        <v>37</v>
      </c>
      <c r="E6" s="132" t="s">
        <v>85</v>
      </c>
      <c r="F6" s="183"/>
    </row>
    <row r="7" spans="1:6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  <c r="F7" s="183"/>
    </row>
    <row r="8" spans="1:6" ht="28.5" customHeight="1" x14ac:dyDescent="0.25">
      <c r="A8" s="268" t="s">
        <v>122</v>
      </c>
      <c r="B8" s="22">
        <v>2301400</v>
      </c>
      <c r="C8" s="188" t="s">
        <v>174</v>
      </c>
      <c r="D8" s="47" t="s">
        <v>48</v>
      </c>
      <c r="E8" s="189">
        <v>3</v>
      </c>
      <c r="F8" s="183"/>
    </row>
    <row r="9" spans="1:6" x14ac:dyDescent="0.25">
      <c r="A9" s="269"/>
      <c r="B9" s="22">
        <v>2301400</v>
      </c>
      <c r="C9" s="188" t="s">
        <v>170</v>
      </c>
      <c r="D9" s="47" t="s">
        <v>62</v>
      </c>
      <c r="E9" s="189">
        <v>10</v>
      </c>
      <c r="F9" s="183"/>
    </row>
    <row r="10" spans="1:6" x14ac:dyDescent="0.25">
      <c r="A10" s="269"/>
      <c r="B10" s="190">
        <v>2301400</v>
      </c>
      <c r="C10" s="191" t="s">
        <v>60</v>
      </c>
      <c r="D10" s="47" t="s">
        <v>62</v>
      </c>
      <c r="E10" s="189">
        <v>30</v>
      </c>
      <c r="F10" s="183"/>
    </row>
    <row r="11" spans="1:6" x14ac:dyDescent="0.25">
      <c r="A11" s="187"/>
      <c r="B11" s="187"/>
      <c r="C11" s="187" t="s">
        <v>49</v>
      </c>
      <c r="D11" s="185"/>
      <c r="E11" s="185">
        <f>SUM(E8:E10)</f>
        <v>43</v>
      </c>
      <c r="F11" s="130"/>
    </row>
    <row r="12" spans="1:6" x14ac:dyDescent="0.25">
      <c r="A12" s="294"/>
      <c r="B12" s="294"/>
      <c r="C12" s="54"/>
      <c r="D12" s="54"/>
      <c r="E12" s="54"/>
      <c r="F12" s="175"/>
    </row>
    <row r="13" spans="1:6" x14ac:dyDescent="0.25">
      <c r="A13" s="176" t="s">
        <v>241</v>
      </c>
      <c r="B13" s="177"/>
      <c r="C13" s="328" t="s">
        <v>87</v>
      </c>
      <c r="D13" s="328"/>
      <c r="E13" s="175"/>
      <c r="F13" s="175"/>
    </row>
    <row r="14" spans="1:6" x14ac:dyDescent="0.25">
      <c r="A14" s="176" t="s">
        <v>61</v>
      </c>
      <c r="B14" s="176"/>
      <c r="C14" s="328" t="s">
        <v>87</v>
      </c>
      <c r="D14" s="328"/>
      <c r="E14" s="175"/>
      <c r="F14" s="175"/>
    </row>
    <row r="15" spans="1:6" x14ac:dyDescent="0.25">
      <c r="A15" s="176"/>
      <c r="B15" s="176"/>
      <c r="C15" s="328"/>
      <c r="D15" s="328"/>
      <c r="E15" s="175"/>
      <c r="F15" s="42"/>
    </row>
    <row r="16" spans="1:6" x14ac:dyDescent="0.25">
      <c r="A16" s="176"/>
      <c r="B16" s="176"/>
      <c r="C16" s="176"/>
      <c r="D16" s="42"/>
      <c r="E16" s="42"/>
    </row>
    <row r="17" spans="1:1" x14ac:dyDescent="0.25">
      <c r="A17" s="186"/>
    </row>
  </sheetData>
  <protectedRanges>
    <protectedRange sqref="D11:E11" name="Диапазон1_1"/>
  </protectedRanges>
  <mergeCells count="12">
    <mergeCell ref="A2:E2"/>
    <mergeCell ref="C15:D15"/>
    <mergeCell ref="A12:B12"/>
    <mergeCell ref="C13:D13"/>
    <mergeCell ref="C14:D14"/>
    <mergeCell ref="A8:A10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F10" sqref="F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96" t="s">
        <v>52</v>
      </c>
    </row>
    <row r="2" spans="1:5" ht="33" customHeight="1" x14ac:dyDescent="0.25">
      <c r="A2" s="334" t="s">
        <v>407</v>
      </c>
      <c r="B2" s="334"/>
      <c r="C2" s="334"/>
      <c r="D2" s="334"/>
      <c r="E2" s="334"/>
    </row>
    <row r="3" spans="1:5" x14ac:dyDescent="0.25">
      <c r="A3" s="335" t="s">
        <v>0</v>
      </c>
      <c r="B3" s="335"/>
      <c r="C3" s="335"/>
      <c r="D3" s="335"/>
      <c r="E3" s="335"/>
    </row>
    <row r="4" spans="1:5" x14ac:dyDescent="0.25">
      <c r="A4" s="336" t="s">
        <v>39</v>
      </c>
      <c r="B4" s="336"/>
      <c r="C4" s="336"/>
      <c r="D4" s="336"/>
      <c r="E4" s="336"/>
    </row>
    <row r="5" spans="1:5" x14ac:dyDescent="0.25">
      <c r="A5" s="261" t="s">
        <v>45</v>
      </c>
      <c r="B5" s="261" t="s">
        <v>33</v>
      </c>
      <c r="C5" s="259" t="s">
        <v>34</v>
      </c>
      <c r="D5" s="337" t="s">
        <v>36</v>
      </c>
      <c r="E5" s="338"/>
    </row>
    <row r="6" spans="1:5" ht="28.5" x14ac:dyDescent="0.25">
      <c r="A6" s="262"/>
      <c r="B6" s="262"/>
      <c r="C6" s="260"/>
      <c r="D6" s="132" t="s">
        <v>37</v>
      </c>
      <c r="E6" s="132" t="s">
        <v>85</v>
      </c>
    </row>
    <row r="7" spans="1:5" x14ac:dyDescent="0.25">
      <c r="A7" s="96">
        <v>1</v>
      </c>
      <c r="B7" s="96">
        <v>2</v>
      </c>
      <c r="C7" s="184">
        <v>3</v>
      </c>
      <c r="D7" s="132">
        <v>4</v>
      </c>
      <c r="E7" s="132">
        <v>5</v>
      </c>
    </row>
    <row r="8" spans="1:5" x14ac:dyDescent="0.25">
      <c r="A8" s="269"/>
      <c r="B8" s="22">
        <v>2301400</v>
      </c>
      <c r="C8" s="193" t="s">
        <v>175</v>
      </c>
      <c r="D8" s="47" t="s">
        <v>62</v>
      </c>
      <c r="E8" s="189">
        <v>10</v>
      </c>
    </row>
    <row r="9" spans="1:5" x14ac:dyDescent="0.25">
      <c r="A9" s="269"/>
      <c r="B9" s="194">
        <v>2301400</v>
      </c>
      <c r="C9" s="45" t="s">
        <v>60</v>
      </c>
      <c r="D9" s="47" t="s">
        <v>62</v>
      </c>
      <c r="E9" s="189">
        <v>483</v>
      </c>
    </row>
    <row r="10" spans="1:5" x14ac:dyDescent="0.25">
      <c r="A10" s="269"/>
      <c r="B10" s="194">
        <v>2301400</v>
      </c>
      <c r="C10" s="195" t="s">
        <v>59</v>
      </c>
      <c r="D10" s="47" t="s">
        <v>55</v>
      </c>
      <c r="E10" s="189">
        <v>8</v>
      </c>
    </row>
    <row r="11" spans="1:5" x14ac:dyDescent="0.25">
      <c r="A11" s="270"/>
      <c r="B11" s="194">
        <v>2301401</v>
      </c>
      <c r="C11" s="45" t="s">
        <v>221</v>
      </c>
      <c r="D11" s="47" t="s">
        <v>100</v>
      </c>
      <c r="E11" s="189">
        <v>10</v>
      </c>
    </row>
    <row r="12" spans="1:5" x14ac:dyDescent="0.25">
      <c r="A12" s="187"/>
      <c r="B12" s="187"/>
      <c r="C12" s="187" t="s">
        <v>49</v>
      </c>
      <c r="D12" s="192"/>
      <c r="E12" s="185">
        <f>SUM(E8:E11)</f>
        <v>511</v>
      </c>
    </row>
    <row r="13" spans="1:5" x14ac:dyDescent="0.25">
      <c r="A13" s="294"/>
      <c r="B13" s="294"/>
      <c r="C13" s="54"/>
      <c r="D13" s="54"/>
      <c r="E13" s="54"/>
    </row>
    <row r="14" spans="1:5" x14ac:dyDescent="0.25">
      <c r="A14" s="176" t="s">
        <v>86</v>
      </c>
      <c r="B14" s="177"/>
      <c r="C14" s="328" t="s">
        <v>87</v>
      </c>
      <c r="D14" s="328"/>
      <c r="E14" s="175"/>
    </row>
    <row r="15" spans="1:5" x14ac:dyDescent="0.25">
      <c r="A15" s="176" t="s">
        <v>61</v>
      </c>
      <c r="B15" s="176"/>
      <c r="C15" s="328" t="s">
        <v>87</v>
      </c>
      <c r="D15" s="328"/>
      <c r="E15" s="175"/>
    </row>
    <row r="16" spans="1:5" x14ac:dyDescent="0.25">
      <c r="A16" s="176"/>
      <c r="B16" s="176"/>
      <c r="C16" s="328"/>
      <c r="D16" s="328"/>
      <c r="E16" s="175"/>
    </row>
    <row r="17" spans="1:5" x14ac:dyDescent="0.25">
      <c r="A17" s="176"/>
      <c r="B17" s="176"/>
      <c r="C17" s="176"/>
      <c r="D17" s="42"/>
      <c r="E17" s="42"/>
    </row>
    <row r="18" spans="1:5" x14ac:dyDescent="0.25">
      <c r="A18" s="186"/>
    </row>
  </sheetData>
  <protectedRanges>
    <protectedRange sqref="D12:E12" name="Диапазон1_1"/>
  </protectedRanges>
  <mergeCells count="12">
    <mergeCell ref="A13:B13"/>
    <mergeCell ref="C14:D14"/>
    <mergeCell ref="C15:D15"/>
    <mergeCell ref="C16:D16"/>
    <mergeCell ref="A8:A1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2019-04-04T11:20:19Z</dcterms:modified>
</cp:coreProperties>
</file>